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1416" yWindow="480" windowWidth="17712" windowHeight="10032" tabRatio="671"/>
  </bookViews>
  <sheets>
    <sheet name="Copyright" sheetId="56" r:id="rId1"/>
    <sheet name="QQ" sheetId="55" r:id="rId2"/>
  </sheets>
  <definedNames>
    <definedName name="a">#REF!</definedName>
    <definedName name="a_05">#REF!</definedName>
    <definedName name="a_1">#REF!</definedName>
    <definedName name="a_2">#REF!</definedName>
    <definedName name="a05_">#REF!</definedName>
    <definedName name="a1_">#REF!</definedName>
    <definedName name="a2_">#REF!</definedName>
    <definedName name="aa">#REF!</definedName>
    <definedName name="b_05">#REF!</definedName>
    <definedName name="b_1">#REF!</definedName>
    <definedName name="b_2">#REF!</definedName>
    <definedName name="bb">#REF!</definedName>
    <definedName name="c_05">#REF!</definedName>
    <definedName name="c_1">#REF!</definedName>
    <definedName name="c_2">#REF!</definedName>
    <definedName name="cc">#REF!</definedName>
    <definedName name="cpk">#REF!</definedName>
    <definedName name="d_05">#REF!</definedName>
    <definedName name="d_1">#REF!</definedName>
    <definedName name="d_2">#REF!</definedName>
    <definedName name="dd">#REF!</definedName>
    <definedName name="f_05">#REF!</definedName>
    <definedName name="f_1">#REF!</definedName>
    <definedName name="f_2">#REF!</definedName>
    <definedName name="g_05">#REF!</definedName>
    <definedName name="g_1">#REF!</definedName>
    <definedName name="g_2">#REF!</definedName>
    <definedName name="GaussPDFMax">#REF!</definedName>
    <definedName name="m">#REF!</definedName>
    <definedName name="mea">#REF!</definedName>
    <definedName name="Mean">#REF!</definedName>
    <definedName name="N">#REF!</definedName>
    <definedName name="NormsqrtGaus">#REF!</definedName>
    <definedName name="rnd">#REF!</definedName>
    <definedName name="s">#REF!</definedName>
    <definedName name="sig">#REF!</definedName>
    <definedName name="sp">#REF!</definedName>
    <definedName name="spa">#REF!</definedName>
    <definedName name="Spec">#REF!</definedName>
    <definedName name="spr">#REF!</definedName>
    <definedName name="ss">#REF!</definedName>
    <definedName name="sweep">#REF!</definedName>
    <definedName name="TrueCpk">#REF!</definedName>
    <definedName name="TrueCpk2">#REF!</definedName>
    <definedName name="TrueCpk3">#REF!</definedName>
    <definedName name="TrueYield">#REF!</definedName>
    <definedName name="TrueYield2">#REF!</definedName>
    <definedName name="TrueYield3">#REF!</definedName>
  </definedNames>
  <calcPr calcId="152511"/>
</workbook>
</file>

<file path=xl/calcChain.xml><?xml version="1.0" encoding="utf-8"?>
<calcChain xmlns="http://schemas.openxmlformats.org/spreadsheetml/2006/main">
  <c r="C2" i="55" l="1"/>
  <c r="G2" i="55" s="1"/>
  <c r="D4" i="55"/>
  <c r="D3" i="55"/>
  <c r="B3" i="55"/>
  <c r="B4" i="55" s="1"/>
  <c r="D5" i="55" l="1"/>
  <c r="C3" i="55"/>
  <c r="G3" i="55" s="1"/>
  <c r="B5" i="55"/>
  <c r="C4" i="55"/>
  <c r="G4" i="55" s="1"/>
  <c r="D6" i="55" l="1"/>
  <c r="B6" i="55"/>
  <c r="C5" i="55"/>
  <c r="G5" i="55" s="1"/>
  <c r="D7" i="55" l="1"/>
  <c r="C6" i="55"/>
  <c r="G6" i="55" s="1"/>
  <c r="B7" i="55"/>
  <c r="D8" i="55" l="1"/>
  <c r="B8" i="55"/>
  <c r="C7" i="55"/>
  <c r="G7" i="55" s="1"/>
  <c r="D9" i="55" l="1"/>
  <c r="B9" i="55"/>
  <c r="C8" i="55"/>
  <c r="G8" i="55" s="1"/>
  <c r="D10" i="55" l="1"/>
  <c r="B10" i="55"/>
  <c r="C9" i="55"/>
  <c r="G9" i="55" s="1"/>
  <c r="D11" i="55" l="1"/>
  <c r="C10" i="55"/>
  <c r="G10" i="55" s="1"/>
  <c r="B11" i="55"/>
  <c r="D12" i="55" l="1"/>
  <c r="B12" i="55"/>
  <c r="C11" i="55"/>
  <c r="G11" i="55" s="1"/>
  <c r="D13" i="55" l="1"/>
  <c r="B13" i="55"/>
  <c r="C12" i="55"/>
  <c r="G12" i="55" s="1"/>
  <c r="D14" i="55" l="1"/>
  <c r="B14" i="55"/>
  <c r="C13" i="55"/>
  <c r="G13" i="55" s="1"/>
  <c r="D15" i="55" l="1"/>
  <c r="C14" i="55"/>
  <c r="G14" i="55" s="1"/>
  <c r="B15" i="55"/>
  <c r="D16" i="55" l="1"/>
  <c r="B16" i="55"/>
  <c r="C15" i="55"/>
  <c r="G15" i="55" s="1"/>
  <c r="D17" i="55" l="1"/>
  <c r="B17" i="55"/>
  <c r="C16" i="55"/>
  <c r="G16" i="55" s="1"/>
  <c r="D18" i="55" l="1"/>
  <c r="B18" i="55"/>
  <c r="C17" i="55"/>
  <c r="G17" i="55" s="1"/>
  <c r="D19" i="55" l="1"/>
  <c r="C18" i="55"/>
  <c r="G18" i="55" s="1"/>
  <c r="B19" i="55"/>
  <c r="D20" i="55" l="1"/>
  <c r="B20" i="55"/>
  <c r="C19" i="55"/>
  <c r="G19" i="55" s="1"/>
  <c r="D21" i="55" l="1"/>
  <c r="B21" i="55"/>
  <c r="C20" i="55"/>
  <c r="G20" i="55" s="1"/>
  <c r="D22" i="55" l="1"/>
  <c r="B22" i="55"/>
  <c r="C21" i="55"/>
  <c r="G21" i="55" s="1"/>
  <c r="D23" i="55" l="1"/>
  <c r="C22" i="55"/>
  <c r="G22" i="55" s="1"/>
  <c r="B23" i="55"/>
  <c r="D24" i="55" l="1"/>
  <c r="B24" i="55"/>
  <c r="C23" i="55"/>
  <c r="G23" i="55" s="1"/>
  <c r="D25" i="55" l="1"/>
  <c r="B25" i="55"/>
  <c r="C24" i="55"/>
  <c r="G24" i="55" s="1"/>
  <c r="D26" i="55" l="1"/>
  <c r="B26" i="55"/>
  <c r="C25" i="55"/>
  <c r="G25" i="55" s="1"/>
  <c r="D27" i="55" l="1"/>
  <c r="B27" i="55"/>
  <c r="C26" i="55"/>
  <c r="G26" i="55" s="1"/>
  <c r="D28" i="55" l="1"/>
  <c r="B28" i="55"/>
  <c r="C27" i="55"/>
  <c r="G27" i="55" s="1"/>
  <c r="D29" i="55" l="1"/>
  <c r="C28" i="55"/>
  <c r="G28" i="55" s="1"/>
  <c r="B29" i="55"/>
  <c r="D30" i="55" l="1"/>
  <c r="B30" i="55"/>
  <c r="C29" i="55"/>
  <c r="G29" i="55" s="1"/>
  <c r="D31" i="55" l="1"/>
  <c r="B31" i="55"/>
  <c r="C30" i="55"/>
  <c r="G30" i="55" s="1"/>
  <c r="D32" i="55" l="1"/>
  <c r="B32" i="55"/>
  <c r="C31" i="55"/>
  <c r="G31" i="55" s="1"/>
  <c r="D33" i="55" l="1"/>
  <c r="B33" i="55"/>
  <c r="C32" i="55"/>
  <c r="G32" i="55" s="1"/>
  <c r="D34" i="55" l="1"/>
  <c r="B34" i="55"/>
  <c r="C33" i="55"/>
  <c r="G33" i="55" s="1"/>
  <c r="D35" i="55" l="1"/>
  <c r="B35" i="55"/>
  <c r="C34" i="55"/>
  <c r="G34" i="55" s="1"/>
  <c r="D36" i="55" l="1"/>
  <c r="B36" i="55"/>
  <c r="C35" i="55"/>
  <c r="G35" i="55" s="1"/>
  <c r="D37" i="55" l="1"/>
  <c r="B37" i="55"/>
  <c r="C36" i="55"/>
  <c r="G36" i="55" s="1"/>
  <c r="D38" i="55" l="1"/>
  <c r="B38" i="55"/>
  <c r="C37" i="55"/>
  <c r="G37" i="55" s="1"/>
  <c r="D39" i="55" l="1"/>
  <c r="C38" i="55"/>
  <c r="G38" i="55" s="1"/>
  <c r="B39" i="55"/>
  <c r="D40" i="55" l="1"/>
  <c r="B40" i="55"/>
  <c r="C39" i="55"/>
  <c r="G39" i="55" s="1"/>
  <c r="D41" i="55" l="1"/>
  <c r="B41" i="55"/>
  <c r="C40" i="55"/>
  <c r="G40" i="55" s="1"/>
  <c r="D42" i="55" l="1"/>
  <c r="B42" i="55"/>
  <c r="C41" i="55"/>
  <c r="G41" i="55" s="1"/>
  <c r="D43" i="55" l="1"/>
  <c r="B43" i="55"/>
  <c r="C42" i="55"/>
  <c r="G42" i="55" s="1"/>
  <c r="D44" i="55" l="1"/>
  <c r="B44" i="55"/>
  <c r="C43" i="55"/>
  <c r="G43" i="55" s="1"/>
  <c r="D45" i="55" l="1"/>
  <c r="B45" i="55"/>
  <c r="C44" i="55"/>
  <c r="G44" i="55" s="1"/>
  <c r="D46" i="55" l="1"/>
  <c r="B46" i="55"/>
  <c r="C45" i="55"/>
  <c r="G45" i="55" s="1"/>
  <c r="D47" i="55" l="1"/>
  <c r="B47" i="55"/>
  <c r="C46" i="55"/>
  <c r="G46" i="55" s="1"/>
  <c r="D48" i="55" l="1"/>
  <c r="B48" i="55"/>
  <c r="C47" i="55"/>
  <c r="G47" i="55" s="1"/>
  <c r="D49" i="55" l="1"/>
  <c r="B49" i="55"/>
  <c r="C48" i="55"/>
  <c r="G48" i="55" s="1"/>
  <c r="D50" i="55" l="1"/>
  <c r="B50" i="55"/>
  <c r="C49" i="55"/>
  <c r="G49" i="55" s="1"/>
  <c r="D51" i="55" l="1"/>
  <c r="B51" i="55"/>
  <c r="C50" i="55"/>
  <c r="G50" i="55" s="1"/>
  <c r="D52" i="55" l="1"/>
  <c r="B52" i="55"/>
  <c r="C51" i="55"/>
  <c r="G51" i="55" s="1"/>
  <c r="D53" i="55" l="1"/>
  <c r="B53" i="55"/>
  <c r="C52" i="55"/>
  <c r="G52" i="55" s="1"/>
  <c r="D54" i="55" l="1"/>
  <c r="B54" i="55"/>
  <c r="C53" i="55"/>
  <c r="G53" i="55" s="1"/>
  <c r="D55" i="55" l="1"/>
  <c r="B55" i="55"/>
  <c r="C54" i="55"/>
  <c r="G54" i="55" s="1"/>
  <c r="D56" i="55" l="1"/>
  <c r="B56" i="55"/>
  <c r="C55" i="55"/>
  <c r="G55" i="55" s="1"/>
  <c r="D57" i="55" l="1"/>
  <c r="B57" i="55"/>
  <c r="C56" i="55"/>
  <c r="G56" i="55" s="1"/>
  <c r="D58" i="55" l="1"/>
  <c r="B58" i="55"/>
  <c r="C57" i="55"/>
  <c r="G57" i="55" s="1"/>
  <c r="D59" i="55" l="1"/>
  <c r="B59" i="55"/>
  <c r="C58" i="55"/>
  <c r="G58" i="55" s="1"/>
  <c r="D60" i="55" l="1"/>
  <c r="B60" i="55"/>
  <c r="C59" i="55"/>
  <c r="G59" i="55" s="1"/>
  <c r="D61" i="55" l="1"/>
  <c r="B61" i="55"/>
  <c r="C60" i="55"/>
  <c r="G60" i="55" s="1"/>
  <c r="D62" i="55" l="1"/>
  <c r="B62" i="55"/>
  <c r="C61" i="55"/>
  <c r="G61" i="55" s="1"/>
  <c r="D63" i="55" l="1"/>
  <c r="B63" i="55"/>
  <c r="C62" i="55"/>
  <c r="G62" i="55" s="1"/>
  <c r="D64" i="55" l="1"/>
  <c r="B64" i="55"/>
  <c r="C63" i="55"/>
  <c r="G63" i="55" s="1"/>
  <c r="D65" i="55" l="1"/>
  <c r="B65" i="55"/>
  <c r="C64" i="55"/>
  <c r="G64" i="55" s="1"/>
  <c r="D66" i="55" l="1"/>
  <c r="B66" i="55"/>
  <c r="C65" i="55"/>
  <c r="G65" i="55" s="1"/>
  <c r="D67" i="55" l="1"/>
  <c r="B67" i="55"/>
  <c r="C66" i="55"/>
  <c r="G66" i="55" s="1"/>
  <c r="D68" i="55" l="1"/>
  <c r="B68" i="55"/>
  <c r="C67" i="55"/>
  <c r="G67" i="55" s="1"/>
  <c r="D69" i="55" l="1"/>
  <c r="B69" i="55"/>
  <c r="C68" i="55"/>
  <c r="G68" i="55" s="1"/>
  <c r="D70" i="55" l="1"/>
  <c r="B70" i="55"/>
  <c r="C69" i="55"/>
  <c r="G69" i="55" s="1"/>
  <c r="D71" i="55" l="1"/>
  <c r="B71" i="55"/>
  <c r="C70" i="55"/>
  <c r="G70" i="55" s="1"/>
  <c r="D72" i="55" l="1"/>
  <c r="B72" i="55"/>
  <c r="C71" i="55"/>
  <c r="G71" i="55" s="1"/>
  <c r="D73" i="55" l="1"/>
  <c r="B73" i="55"/>
  <c r="C72" i="55"/>
  <c r="G72" i="55" s="1"/>
  <c r="D74" i="55" l="1"/>
  <c r="B74" i="55"/>
  <c r="C73" i="55"/>
  <c r="G73" i="55" s="1"/>
  <c r="D75" i="55" l="1"/>
  <c r="B75" i="55"/>
  <c r="C74" i="55"/>
  <c r="G74" i="55" s="1"/>
  <c r="D76" i="55" l="1"/>
  <c r="B76" i="55"/>
  <c r="C75" i="55"/>
  <c r="G75" i="55" s="1"/>
  <c r="D77" i="55" l="1"/>
  <c r="B77" i="55"/>
  <c r="C76" i="55"/>
  <c r="G76" i="55" s="1"/>
  <c r="D78" i="55" l="1"/>
  <c r="B78" i="55"/>
  <c r="C77" i="55"/>
  <c r="G77" i="55" s="1"/>
  <c r="D79" i="55" l="1"/>
  <c r="B79" i="55"/>
  <c r="C78" i="55"/>
  <c r="G78" i="55" s="1"/>
  <c r="D80" i="55" l="1"/>
  <c r="B80" i="55"/>
  <c r="C79" i="55"/>
  <c r="G79" i="55" s="1"/>
  <c r="D81" i="55" l="1"/>
  <c r="B81" i="55"/>
  <c r="C80" i="55"/>
  <c r="G80" i="55" s="1"/>
  <c r="D82" i="55" l="1"/>
  <c r="B82" i="55"/>
  <c r="C81" i="55"/>
  <c r="G81" i="55" s="1"/>
  <c r="D83" i="55" l="1"/>
  <c r="B83" i="55"/>
  <c r="C82" i="55"/>
  <c r="G82" i="55" s="1"/>
  <c r="D84" i="55" l="1"/>
  <c r="B84" i="55"/>
  <c r="C83" i="55"/>
  <c r="G83" i="55" s="1"/>
  <c r="D85" i="55" l="1"/>
  <c r="B85" i="55"/>
  <c r="C84" i="55"/>
  <c r="G84" i="55" s="1"/>
  <c r="D86" i="55" l="1"/>
  <c r="B86" i="55"/>
  <c r="C85" i="55"/>
  <c r="G85" i="55" s="1"/>
  <c r="D87" i="55" l="1"/>
  <c r="B87" i="55"/>
  <c r="C86" i="55"/>
  <c r="G86" i="55" s="1"/>
  <c r="D88" i="55" l="1"/>
  <c r="B88" i="55"/>
  <c r="C87" i="55"/>
  <c r="G87" i="55" s="1"/>
  <c r="D89" i="55" l="1"/>
  <c r="B89" i="55"/>
  <c r="C88" i="55"/>
  <c r="G88" i="55" s="1"/>
  <c r="D90" i="55" l="1"/>
  <c r="B90" i="55"/>
  <c r="C89" i="55"/>
  <c r="G89" i="55" s="1"/>
  <c r="D91" i="55" l="1"/>
  <c r="B91" i="55"/>
  <c r="C90" i="55"/>
  <c r="G90" i="55" s="1"/>
  <c r="D92" i="55" l="1"/>
  <c r="B92" i="55"/>
  <c r="C91" i="55"/>
  <c r="G91" i="55" s="1"/>
  <c r="D93" i="55" l="1"/>
  <c r="B93" i="55"/>
  <c r="C92" i="55"/>
  <c r="G92" i="55" s="1"/>
  <c r="D94" i="55" l="1"/>
  <c r="B94" i="55"/>
  <c r="C93" i="55"/>
  <c r="G93" i="55" s="1"/>
  <c r="D95" i="55" l="1"/>
  <c r="B95" i="55"/>
  <c r="C94" i="55"/>
  <c r="G94" i="55" s="1"/>
  <c r="D96" i="55" l="1"/>
  <c r="B96" i="55"/>
  <c r="C95" i="55"/>
  <c r="G95" i="55" s="1"/>
  <c r="D97" i="55" l="1"/>
  <c r="B97" i="55"/>
  <c r="C96" i="55"/>
  <c r="G96" i="55" s="1"/>
  <c r="D98" i="55" l="1"/>
  <c r="B98" i="55"/>
  <c r="C97" i="55"/>
  <c r="G97" i="55" s="1"/>
  <c r="D99" i="55" l="1"/>
  <c r="C98" i="55"/>
  <c r="G98" i="55" s="1"/>
  <c r="B99" i="55"/>
  <c r="D100" i="55" l="1"/>
  <c r="B100" i="55"/>
  <c r="C99" i="55"/>
  <c r="G99" i="55" s="1"/>
  <c r="D101" i="55" l="1"/>
  <c r="E100" i="55"/>
  <c r="F100" i="55" s="1"/>
  <c r="E98" i="55"/>
  <c r="F98" i="55" s="1"/>
  <c r="E94" i="55"/>
  <c r="F94" i="55" s="1"/>
  <c r="E96" i="55"/>
  <c r="F96" i="55" s="1"/>
  <c r="E92" i="55"/>
  <c r="F92" i="55" s="1"/>
  <c r="B101" i="55"/>
  <c r="C101" i="55" s="1"/>
  <c r="G101" i="55" s="1"/>
  <c r="C100" i="55"/>
  <c r="G100" i="55" s="1"/>
  <c r="E101" i="55" l="1"/>
  <c r="F101" i="55" s="1"/>
  <c r="E4" i="55"/>
  <c r="F4" i="55" s="1"/>
  <c r="E2" i="55"/>
  <c r="F2" i="55" s="1"/>
  <c r="E3" i="55"/>
  <c r="F3" i="55" s="1"/>
  <c r="E5" i="55"/>
  <c r="F5" i="55" s="1"/>
  <c r="E6" i="55"/>
  <c r="F6" i="55" s="1"/>
  <c r="E10" i="55"/>
  <c r="F10" i="55" s="1"/>
  <c r="E7" i="55"/>
  <c r="F7" i="55" s="1"/>
  <c r="E8" i="55"/>
  <c r="F8" i="55" s="1"/>
  <c r="E9" i="55"/>
  <c r="F9" i="55" s="1"/>
  <c r="E12" i="55"/>
  <c r="F12" i="55" s="1"/>
  <c r="E15" i="55"/>
  <c r="F15" i="55" s="1"/>
  <c r="E11" i="55"/>
  <c r="F11" i="55" s="1"/>
  <c r="E13" i="55"/>
  <c r="F13" i="55" s="1"/>
  <c r="E14" i="55"/>
  <c r="F14" i="55" s="1"/>
  <c r="E16" i="55"/>
  <c r="F16" i="55" s="1"/>
  <c r="E17" i="55"/>
  <c r="F17" i="55" s="1"/>
  <c r="E18" i="55"/>
  <c r="F18" i="55" s="1"/>
  <c r="E19" i="55"/>
  <c r="F19" i="55" s="1"/>
  <c r="E22" i="55"/>
  <c r="F22" i="55" s="1"/>
  <c r="E20" i="55"/>
  <c r="F20" i="55" s="1"/>
  <c r="E24" i="55"/>
  <c r="F24" i="55" s="1"/>
  <c r="E21" i="55"/>
  <c r="F21" i="55" s="1"/>
  <c r="E23" i="55"/>
  <c r="F23" i="55" s="1"/>
  <c r="E27" i="55"/>
  <c r="F27" i="55" s="1"/>
  <c r="E26" i="55"/>
  <c r="F26" i="55" s="1"/>
  <c r="E29" i="55"/>
  <c r="F29" i="55" s="1"/>
  <c r="E25" i="55"/>
  <c r="F25" i="55" s="1"/>
  <c r="E30" i="55"/>
  <c r="F30" i="55" s="1"/>
  <c r="E31" i="55"/>
  <c r="F31" i="55" s="1"/>
  <c r="E28" i="55"/>
  <c r="F28" i="55" s="1"/>
  <c r="E33" i="55"/>
  <c r="F33" i="55" s="1"/>
  <c r="E32" i="55"/>
  <c r="F32" i="55" s="1"/>
  <c r="E34" i="55"/>
  <c r="F34" i="55" s="1"/>
  <c r="E35" i="55"/>
  <c r="F35" i="55" s="1"/>
  <c r="E37" i="55"/>
  <c r="F37" i="55" s="1"/>
  <c r="E36" i="55"/>
  <c r="F36" i="55" s="1"/>
  <c r="E40" i="55"/>
  <c r="F40" i="55" s="1"/>
  <c r="E38" i="55"/>
  <c r="F38" i="55" s="1"/>
  <c r="E39" i="55"/>
  <c r="F39" i="55" s="1"/>
  <c r="E44" i="55"/>
  <c r="F44" i="55" s="1"/>
  <c r="E41" i="55"/>
  <c r="F41" i="55" s="1"/>
  <c r="E45" i="55"/>
  <c r="F45" i="55" s="1"/>
  <c r="E42" i="55"/>
  <c r="F42" i="55" s="1"/>
  <c r="E43" i="55"/>
  <c r="F43" i="55" s="1"/>
  <c r="E46" i="55"/>
  <c r="F46" i="55" s="1"/>
  <c r="E47" i="55"/>
  <c r="F47" i="55" s="1"/>
  <c r="E48" i="55"/>
  <c r="F48" i="55" s="1"/>
  <c r="E50" i="55"/>
  <c r="F50" i="55" s="1"/>
  <c r="E49" i="55"/>
  <c r="F49" i="55" s="1"/>
  <c r="E51" i="55"/>
  <c r="F51" i="55" s="1"/>
  <c r="E52" i="55"/>
  <c r="F52" i="55" s="1"/>
  <c r="E53" i="55"/>
  <c r="F53" i="55" s="1"/>
  <c r="E54" i="55"/>
  <c r="F54" i="55" s="1"/>
  <c r="E57" i="55"/>
  <c r="F57" i="55" s="1"/>
  <c r="E55" i="55"/>
  <c r="F55" i="55" s="1"/>
  <c r="E56" i="55"/>
  <c r="F56" i="55" s="1"/>
  <c r="E58" i="55"/>
  <c r="F58" i="55" s="1"/>
  <c r="E60" i="55"/>
  <c r="F60" i="55" s="1"/>
  <c r="E59" i="55"/>
  <c r="F59" i="55" s="1"/>
  <c r="E61" i="55"/>
  <c r="F61" i="55" s="1"/>
  <c r="E62" i="55"/>
  <c r="F62" i="55" s="1"/>
  <c r="E64" i="55"/>
  <c r="F64" i="55" s="1"/>
  <c r="E66" i="55"/>
  <c r="F66" i="55" s="1"/>
  <c r="E63" i="55"/>
  <c r="F63" i="55" s="1"/>
  <c r="E65" i="55"/>
  <c r="F65" i="55" s="1"/>
  <c r="E67" i="55"/>
  <c r="F67" i="55" s="1"/>
  <c r="E68" i="55"/>
  <c r="F68" i="55" s="1"/>
  <c r="E69" i="55"/>
  <c r="F69" i="55" s="1"/>
  <c r="E70" i="55"/>
  <c r="F70" i="55" s="1"/>
  <c r="E71" i="55"/>
  <c r="F71" i="55" s="1"/>
  <c r="E72" i="55"/>
  <c r="F72" i="55" s="1"/>
  <c r="E73" i="55"/>
  <c r="F73" i="55" s="1"/>
  <c r="E74" i="55"/>
  <c r="F74" i="55" s="1"/>
  <c r="E75" i="55"/>
  <c r="F75" i="55" s="1"/>
  <c r="E76" i="55"/>
  <c r="F76" i="55" s="1"/>
  <c r="E77" i="55"/>
  <c r="F77" i="55" s="1"/>
  <c r="E78" i="55"/>
  <c r="F78" i="55" s="1"/>
  <c r="E79" i="55"/>
  <c r="F79" i="55" s="1"/>
  <c r="E80" i="55"/>
  <c r="F80" i="55" s="1"/>
  <c r="E81" i="55"/>
  <c r="F81" i="55" s="1"/>
  <c r="E82" i="55"/>
  <c r="F82" i="55" s="1"/>
  <c r="E83" i="55"/>
  <c r="F83" i="55" s="1"/>
  <c r="E84" i="55"/>
  <c r="F84" i="55" s="1"/>
  <c r="E85" i="55"/>
  <c r="F85" i="55" s="1"/>
  <c r="E86" i="55"/>
  <c r="F86" i="55" s="1"/>
  <c r="E87" i="55"/>
  <c r="F87" i="55" s="1"/>
  <c r="E88" i="55"/>
  <c r="F88" i="55" s="1"/>
  <c r="E89" i="55"/>
  <c r="F89" i="55" s="1"/>
  <c r="E90" i="55"/>
  <c r="F90" i="55" s="1"/>
  <c r="E93" i="55"/>
  <c r="F93" i="55" s="1"/>
  <c r="E99" i="55"/>
  <c r="F99" i="55" s="1"/>
  <c r="E95" i="55"/>
  <c r="F95" i="55" s="1"/>
  <c r="E91" i="55"/>
  <c r="F91" i="55" s="1"/>
  <c r="E97" i="55"/>
  <c r="F97" i="55" s="1"/>
  <c r="I87" i="55" l="1"/>
  <c r="I71" i="55"/>
  <c r="I55" i="55"/>
  <c r="I39" i="55"/>
  <c r="I23" i="55"/>
  <c r="I7" i="55"/>
  <c r="I81" i="55"/>
  <c r="I53" i="55"/>
  <c r="I21" i="55"/>
  <c r="I42" i="55"/>
  <c r="I2" i="55"/>
  <c r="I88" i="55"/>
  <c r="I72" i="55"/>
  <c r="I56" i="55"/>
  <c r="I40" i="55"/>
  <c r="I24" i="55"/>
  <c r="I8" i="55"/>
  <c r="I49" i="55"/>
  <c r="I90" i="55"/>
  <c r="I34" i="55"/>
  <c r="I36" i="55"/>
  <c r="I41" i="55"/>
  <c r="I70" i="55"/>
  <c r="I95" i="55"/>
  <c r="I79" i="55"/>
  <c r="I63" i="55"/>
  <c r="I47" i="55"/>
  <c r="I31" i="55"/>
  <c r="I15" i="55"/>
  <c r="I97" i="55"/>
  <c r="I69" i="55"/>
  <c r="I37" i="55"/>
  <c r="I5" i="55"/>
  <c r="I18" i="55"/>
  <c r="I96" i="55"/>
  <c r="I80" i="55"/>
  <c r="I64" i="55"/>
  <c r="I48" i="55"/>
  <c r="I32" i="55"/>
  <c r="I16" i="55"/>
  <c r="I101" i="55"/>
  <c r="I65" i="55"/>
  <c r="I33" i="55"/>
  <c r="I98" i="55"/>
  <c r="I82" i="55"/>
  <c r="I66" i="55"/>
  <c r="I46" i="55"/>
  <c r="I91" i="55"/>
  <c r="I75" i="55"/>
  <c r="I59" i="55"/>
  <c r="I43" i="55"/>
  <c r="I27" i="55"/>
  <c r="I11" i="55"/>
  <c r="I89" i="55"/>
  <c r="I61" i="55"/>
  <c r="I29" i="55"/>
  <c r="I50" i="55"/>
  <c r="I10" i="55"/>
  <c r="I92" i="55"/>
  <c r="I76" i="55"/>
  <c r="I60" i="55"/>
  <c r="I44" i="55"/>
  <c r="I28" i="55"/>
  <c r="I12" i="55"/>
  <c r="I93" i="55"/>
  <c r="I57" i="55"/>
  <c r="I25" i="55"/>
  <c r="I94" i="55"/>
  <c r="I78" i="55"/>
  <c r="I62" i="55"/>
  <c r="I38" i="55"/>
  <c r="I14" i="55"/>
  <c r="I85" i="55"/>
  <c r="I17" i="55"/>
  <c r="I74" i="55"/>
  <c r="I58" i="55"/>
  <c r="I6" i="55"/>
  <c r="I99" i="55"/>
  <c r="I83" i="55"/>
  <c r="I67" i="55"/>
  <c r="I51" i="55"/>
  <c r="I35" i="55"/>
  <c r="I19" i="55"/>
  <c r="I3" i="55"/>
  <c r="I73" i="55"/>
  <c r="I45" i="55"/>
  <c r="I13" i="55"/>
  <c r="I26" i="55"/>
  <c r="I100" i="55"/>
  <c r="I84" i="55"/>
  <c r="I68" i="55"/>
  <c r="I52" i="55"/>
  <c r="I20" i="55"/>
  <c r="I4" i="55"/>
  <c r="I77" i="55"/>
  <c r="I9" i="55"/>
  <c r="I86" i="55"/>
  <c r="I54" i="55"/>
  <c r="I30" i="55"/>
  <c r="I22" i="55"/>
</calcChain>
</file>

<file path=xl/sharedStrings.xml><?xml version="1.0" encoding="utf-8"?>
<sst xmlns="http://schemas.openxmlformats.org/spreadsheetml/2006/main" count="19" uniqueCount="19">
  <si>
    <t>"rnd"</t>
  </si>
  <si>
    <t>rank</t>
  </si>
  <si>
    <t>percentile</t>
  </si>
  <si>
    <t>z-score</t>
  </si>
  <si>
    <t>gaussData</t>
  </si>
  <si>
    <t>copyData</t>
  </si>
  <si>
    <t>linefit</t>
  </si>
  <si>
    <t>y-axis is the data itself, sorted</t>
  </si>
  <si>
    <t>Copyright River Publisher, Stephan Weber, Candido Duarte, 2017</t>
  </si>
  <si>
    <t>by Stephan Weber and Candido Duarte.</t>
  </si>
  <si>
    <t>Normal Quantile Plot</t>
  </si>
  <si>
    <t>x-axis is the z-score i.e. the iCDF acc. the model</t>
  </si>
  <si>
    <t>Note: G2 is an outlier which turns the fit as you can see in the plot.</t>
  </si>
  <si>
    <t>Look up: Here we use non-random data in B cells</t>
  </si>
  <si>
    <t>Visit visit www.riverpublishers.com.</t>
  </si>
  <si>
    <t>This file has been created to support the River Publishers book "Circuit Design: Anticipate, Analyze, Exploit Variations Statistical Methods and Optimization"</t>
  </si>
  <si>
    <t>Please also download the other spreadsheet examples and the interactive circuit design apps.</t>
  </si>
  <si>
    <t>Note: This file has been created for educational purpose only. No guarantees on the results.</t>
  </si>
  <si>
    <t>This file and its content can be freely used and distributed, provided that this copyright notice is kept.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</si>
</sst>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/>
    <xf numFmtId="49" fontId="0" fillId="2" borderId="0" xfId="0" applyNumberFormat="1" applyFill="1" applyAlignment="1"/>
    <xf numFmtId="0" fontId="0" fillId="2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QQ!$G$1</c:f>
              <c:strCache>
                <c:ptCount val="1"/>
                <c:pt idx="0">
                  <c:v>copyData</c:v>
                </c:pt>
              </c:strCache>
            </c:strRef>
          </c:tx>
          <c:xVal>
            <c:numRef>
              <c:f>QQ!$F$2:$F$101</c:f>
              <c:numCache>
                <c:formatCode>General</c:formatCode>
                <c:ptCount val="100"/>
                <c:pt idx="0">
                  <c:v>-2.5758293035488999</c:v>
                </c:pt>
                <c:pt idx="1">
                  <c:v>-2.1700903775845601</c:v>
                </c:pt>
                <c:pt idx="2">
                  <c:v>-1.9599639845400538</c:v>
                </c:pt>
                <c:pt idx="3">
                  <c:v>-1.8119106729525978</c:v>
                </c:pt>
                <c:pt idx="4">
                  <c:v>-1.6953977102721358</c:v>
                </c:pt>
                <c:pt idx="5">
                  <c:v>-1.5981931399228173</c:v>
                </c:pt>
                <c:pt idx="6">
                  <c:v>-1.5141018876192833</c:v>
                </c:pt>
                <c:pt idx="7">
                  <c:v>-1.4395314709384572</c:v>
                </c:pt>
                <c:pt idx="8">
                  <c:v>-1.3722038089987272</c:v>
                </c:pt>
                <c:pt idx="9">
                  <c:v>-1.3105791121681303</c:v>
                </c:pt>
                <c:pt idx="10">
                  <c:v>-1.2535654384704511</c:v>
                </c:pt>
                <c:pt idx="11">
                  <c:v>-1.2003588580308597</c:v>
                </c:pt>
                <c:pt idx="12">
                  <c:v>-1.1503493803760083</c:v>
                </c:pt>
                <c:pt idx="13">
                  <c:v>-1.1030625561995977</c:v>
                </c:pt>
                <c:pt idx="14">
                  <c:v>-1.058121617684777</c:v>
                </c:pt>
                <c:pt idx="15">
                  <c:v>-1.0152220332170301</c:v>
                </c:pt>
                <c:pt idx="16">
                  <c:v>-0.97411387705930974</c:v>
                </c:pt>
                <c:pt idx="17">
                  <c:v>-0.93458929107347943</c:v>
                </c:pt>
                <c:pt idx="18">
                  <c:v>-0.89647336400191613</c:v>
                </c:pt>
                <c:pt idx="19">
                  <c:v>-0.85961736424191304</c:v>
                </c:pt>
                <c:pt idx="20">
                  <c:v>-0.82389363033855767</c:v>
                </c:pt>
                <c:pt idx="21">
                  <c:v>-0.78919165265822189</c:v>
                </c:pt>
                <c:pt idx="22">
                  <c:v>-0.75541502636046909</c:v>
                </c:pt>
                <c:pt idx="23">
                  <c:v>-0.72247905192806261</c:v>
                </c:pt>
                <c:pt idx="24">
                  <c:v>-0.69030882393303394</c:v>
                </c:pt>
                <c:pt idx="25">
                  <c:v>-0.65883769273618775</c:v>
                </c:pt>
                <c:pt idx="26">
                  <c:v>-0.62800601443756987</c:v>
                </c:pt>
                <c:pt idx="27">
                  <c:v>-0.59776012604247841</c:v>
                </c:pt>
                <c:pt idx="28">
                  <c:v>-0.56805149833898283</c:v>
                </c:pt>
                <c:pt idx="29">
                  <c:v>-0.5388360302784504</c:v>
                </c:pt>
                <c:pt idx="30">
                  <c:v>-0.51007345696859485</c:v>
                </c:pt>
                <c:pt idx="31">
                  <c:v>-0.48172684958473044</c:v>
                </c:pt>
                <c:pt idx="32">
                  <c:v>-0.45376219016987951</c:v>
                </c:pt>
                <c:pt idx="33">
                  <c:v>-0.42614800784127821</c:v>
                </c:pt>
                <c:pt idx="34">
                  <c:v>-0.39885506564233691</c:v>
                </c:pt>
                <c:pt idx="35">
                  <c:v>-0.3718560893850747</c:v>
                </c:pt>
                <c:pt idx="36">
                  <c:v>-0.34512553147047242</c:v>
                </c:pt>
                <c:pt idx="37">
                  <c:v>-0.3186393639643752</c:v>
                </c:pt>
                <c:pt idx="38">
                  <c:v>-0.29237489622680418</c:v>
                </c:pt>
                <c:pt idx="39">
                  <c:v>-0.26631061320409499</c:v>
                </c:pt>
                <c:pt idx="40">
                  <c:v>-0.2404260311423079</c:v>
                </c:pt>
                <c:pt idx="41">
                  <c:v>-0.21470156800174456</c:v>
                </c:pt>
                <c:pt idx="42">
                  <c:v>-0.18911842627279254</c:v>
                </c:pt>
                <c:pt idx="43">
                  <c:v>-0.16365848623314128</c:v>
                </c:pt>
                <c:pt idx="44">
                  <c:v>-0.1383042079614045</c:v>
                </c:pt>
                <c:pt idx="45">
                  <c:v>-0.11303854064456513</c:v>
                </c:pt>
                <c:pt idx="46">
                  <c:v>-8.7844837895871677E-2</c:v>
                </c:pt>
                <c:pt idx="47">
                  <c:v>-6.2706777943213846E-2</c:v>
                </c:pt>
                <c:pt idx="48">
                  <c:v>-3.7608287661255936E-2</c:v>
                </c:pt>
                <c:pt idx="49">
                  <c:v>-1.2533469508069276E-2</c:v>
                </c:pt>
                <c:pt idx="50">
                  <c:v>1.2533469508069276E-2</c:v>
                </c:pt>
                <c:pt idx="51">
                  <c:v>3.7608287661255936E-2</c:v>
                </c:pt>
                <c:pt idx="52">
                  <c:v>6.2706777943213846E-2</c:v>
                </c:pt>
                <c:pt idx="53">
                  <c:v>8.7844837895871816E-2</c:v>
                </c:pt>
                <c:pt idx="54">
                  <c:v>0.11303854064456527</c:v>
                </c:pt>
                <c:pt idx="55">
                  <c:v>0.13830420796140466</c:v>
                </c:pt>
                <c:pt idx="56">
                  <c:v>0.16365848623314114</c:v>
                </c:pt>
                <c:pt idx="57">
                  <c:v>0.18911842627279243</c:v>
                </c:pt>
                <c:pt idx="58">
                  <c:v>0.21470156800174439</c:v>
                </c:pt>
                <c:pt idx="59">
                  <c:v>0.2404260311423079</c:v>
                </c:pt>
                <c:pt idx="60">
                  <c:v>0.26631061320409499</c:v>
                </c:pt>
                <c:pt idx="61">
                  <c:v>0.29237489622680418</c:v>
                </c:pt>
                <c:pt idx="62">
                  <c:v>0.3186393639643752</c:v>
                </c:pt>
                <c:pt idx="63">
                  <c:v>0.34512553147047242</c:v>
                </c:pt>
                <c:pt idx="64">
                  <c:v>0.3718560893850747</c:v>
                </c:pt>
                <c:pt idx="65">
                  <c:v>0.39885506564233691</c:v>
                </c:pt>
                <c:pt idx="66">
                  <c:v>0.42614800784127838</c:v>
                </c:pt>
                <c:pt idx="67">
                  <c:v>0.45376219016987968</c:v>
                </c:pt>
                <c:pt idx="68">
                  <c:v>0.48172684958473044</c:v>
                </c:pt>
                <c:pt idx="69">
                  <c:v>0.51007345696859474</c:v>
                </c:pt>
                <c:pt idx="70">
                  <c:v>0.53883603027845006</c:v>
                </c:pt>
                <c:pt idx="71">
                  <c:v>0.56805149833898272</c:v>
                </c:pt>
                <c:pt idx="72">
                  <c:v>0.59776012604247841</c:v>
                </c:pt>
                <c:pt idx="73">
                  <c:v>0.62800601443756987</c:v>
                </c:pt>
                <c:pt idx="74">
                  <c:v>0.65883769273618775</c:v>
                </c:pt>
                <c:pt idx="75">
                  <c:v>0.69030882393303394</c:v>
                </c:pt>
                <c:pt idx="76">
                  <c:v>0.72247905192806261</c:v>
                </c:pt>
                <c:pt idx="77">
                  <c:v>0.75541502636046909</c:v>
                </c:pt>
                <c:pt idx="78">
                  <c:v>0.78919165265822189</c:v>
                </c:pt>
                <c:pt idx="79">
                  <c:v>0.82389363033855767</c:v>
                </c:pt>
                <c:pt idx="80">
                  <c:v>0.85961736424191149</c:v>
                </c:pt>
                <c:pt idx="81">
                  <c:v>0.89647336400191591</c:v>
                </c:pt>
                <c:pt idx="82">
                  <c:v>0.9345892910734801</c:v>
                </c:pt>
                <c:pt idx="83">
                  <c:v>0.97411387705930974</c:v>
                </c:pt>
                <c:pt idx="84">
                  <c:v>1.0152220332170301</c:v>
                </c:pt>
                <c:pt idx="85">
                  <c:v>1.058121617684777</c:v>
                </c:pt>
                <c:pt idx="86">
                  <c:v>1.1030625561995977</c:v>
                </c:pt>
                <c:pt idx="87">
                  <c:v>1.1503493803760083</c:v>
                </c:pt>
                <c:pt idx="88">
                  <c:v>1.2003588580308597</c:v>
                </c:pt>
                <c:pt idx="89">
                  <c:v>1.2535654384704511</c:v>
                </c:pt>
                <c:pt idx="90">
                  <c:v>1.3105791121681303</c:v>
                </c:pt>
                <c:pt idx="91">
                  <c:v>1.3722038089987258</c:v>
                </c:pt>
                <c:pt idx="92">
                  <c:v>1.4395314709384563</c:v>
                </c:pt>
                <c:pt idx="93">
                  <c:v>1.5141018876192844</c:v>
                </c:pt>
                <c:pt idx="94">
                  <c:v>1.5981931399228169</c:v>
                </c:pt>
                <c:pt idx="95">
                  <c:v>1.6953977102721358</c:v>
                </c:pt>
                <c:pt idx="96">
                  <c:v>1.8119106729525971</c:v>
                </c:pt>
                <c:pt idx="97">
                  <c:v>1.9599639845400536</c:v>
                </c:pt>
                <c:pt idx="98">
                  <c:v>2.1700903775845601</c:v>
                </c:pt>
                <c:pt idx="99">
                  <c:v>2.5758293035488999</c:v>
                </c:pt>
              </c:numCache>
            </c:numRef>
          </c:xVal>
          <c:yVal>
            <c:numRef>
              <c:f>QQ!$G$2:$G$101</c:f>
              <c:numCache>
                <c:formatCode>General</c:formatCode>
                <c:ptCount val="100"/>
                <c:pt idx="0">
                  <c:v>-5.1516586070977999</c:v>
                </c:pt>
                <c:pt idx="1">
                  <c:v>-2.1700903775845601</c:v>
                </c:pt>
                <c:pt idx="2">
                  <c:v>-1.9599639845400538</c:v>
                </c:pt>
                <c:pt idx="3">
                  <c:v>-1.8119106729525978</c:v>
                </c:pt>
                <c:pt idx="4">
                  <c:v>-1.6953977102721358</c:v>
                </c:pt>
                <c:pt idx="5">
                  <c:v>-1.5981931399228173</c:v>
                </c:pt>
                <c:pt idx="6">
                  <c:v>-1.5141018876192833</c:v>
                </c:pt>
                <c:pt idx="7">
                  <c:v>-1.4395314709384572</c:v>
                </c:pt>
                <c:pt idx="8">
                  <c:v>-1.3722038089987258</c:v>
                </c:pt>
                <c:pt idx="9">
                  <c:v>-1.3105791121681303</c:v>
                </c:pt>
                <c:pt idx="10">
                  <c:v>-1.2535654384704511</c:v>
                </c:pt>
                <c:pt idx="11">
                  <c:v>-1.2003588580308597</c:v>
                </c:pt>
                <c:pt idx="12">
                  <c:v>-1.1503493803760083</c:v>
                </c:pt>
                <c:pt idx="13">
                  <c:v>-1.1030625561995977</c:v>
                </c:pt>
                <c:pt idx="14">
                  <c:v>-1.058121617684777</c:v>
                </c:pt>
                <c:pt idx="15">
                  <c:v>-1.0152220332170301</c:v>
                </c:pt>
                <c:pt idx="16">
                  <c:v>-0.97411387705930974</c:v>
                </c:pt>
                <c:pt idx="17">
                  <c:v>-0.9345892910734801</c:v>
                </c:pt>
                <c:pt idx="18">
                  <c:v>-0.89647336400191591</c:v>
                </c:pt>
                <c:pt idx="19">
                  <c:v>-0.85961736424191115</c:v>
                </c:pt>
                <c:pt idx="20">
                  <c:v>-0.82389363033855734</c:v>
                </c:pt>
                <c:pt idx="21">
                  <c:v>-0.789191652658222</c:v>
                </c:pt>
                <c:pt idx="22">
                  <c:v>-0.75541502636046942</c:v>
                </c:pt>
                <c:pt idx="23">
                  <c:v>-0.72247905192806261</c:v>
                </c:pt>
                <c:pt idx="24">
                  <c:v>-0.69030882393303394</c:v>
                </c:pt>
                <c:pt idx="25">
                  <c:v>-0.65883769273618764</c:v>
                </c:pt>
                <c:pt idx="26">
                  <c:v>-0.62800601443756954</c:v>
                </c:pt>
                <c:pt idx="27">
                  <c:v>-0.5977601260424783</c:v>
                </c:pt>
                <c:pt idx="28">
                  <c:v>-0.56805149833898261</c:v>
                </c:pt>
                <c:pt idx="29">
                  <c:v>-0.53883603027845017</c:v>
                </c:pt>
                <c:pt idx="30">
                  <c:v>-0.51007345696859452</c:v>
                </c:pt>
                <c:pt idx="31">
                  <c:v>-0.48172684958473005</c:v>
                </c:pt>
                <c:pt idx="32">
                  <c:v>-0.45376219016987912</c:v>
                </c:pt>
                <c:pt idx="33">
                  <c:v>-0.42614800784127777</c:v>
                </c:pt>
                <c:pt idx="34">
                  <c:v>-0.39885506564233636</c:v>
                </c:pt>
                <c:pt idx="35">
                  <c:v>-0.3718560893850742</c:v>
                </c:pt>
                <c:pt idx="36">
                  <c:v>-0.34512553147047198</c:v>
                </c:pt>
                <c:pt idx="37">
                  <c:v>-0.31863936396437476</c:v>
                </c:pt>
                <c:pt idx="38">
                  <c:v>-0.29237489622680374</c:v>
                </c:pt>
                <c:pt idx="39">
                  <c:v>-0.26631061320409449</c:v>
                </c:pt>
                <c:pt idx="40">
                  <c:v>-0.24042603114230746</c:v>
                </c:pt>
                <c:pt idx="41">
                  <c:v>-0.214701568001744</c:v>
                </c:pt>
                <c:pt idx="42">
                  <c:v>-0.18911842627279196</c:v>
                </c:pt>
                <c:pt idx="43">
                  <c:v>-0.16365848623314072</c:v>
                </c:pt>
                <c:pt idx="44">
                  <c:v>-0.13830420796140397</c:v>
                </c:pt>
                <c:pt idx="45">
                  <c:v>-0.11303854064456456</c:v>
                </c:pt>
                <c:pt idx="46">
                  <c:v>-8.7844837895871108E-2</c:v>
                </c:pt>
                <c:pt idx="47">
                  <c:v>-6.2706777943213152E-2</c:v>
                </c:pt>
                <c:pt idx="48">
                  <c:v>-3.7608287661255242E-2</c:v>
                </c:pt>
                <c:pt idx="49">
                  <c:v>-1.2533469508068579E-2</c:v>
                </c:pt>
                <c:pt idx="50">
                  <c:v>1.2533469508069831E-2</c:v>
                </c:pt>
                <c:pt idx="51">
                  <c:v>3.7608287661256491E-2</c:v>
                </c:pt>
                <c:pt idx="52">
                  <c:v>6.2706777943214401E-2</c:v>
                </c:pt>
                <c:pt idx="53">
                  <c:v>8.7844837895872385E-2</c:v>
                </c:pt>
                <c:pt idx="54">
                  <c:v>0.1130385406445658</c:v>
                </c:pt>
                <c:pt idx="55">
                  <c:v>0.13830420796140522</c:v>
                </c:pt>
                <c:pt idx="56">
                  <c:v>0.163658486233142</c:v>
                </c:pt>
                <c:pt idx="57">
                  <c:v>0.18911842627279324</c:v>
                </c:pt>
                <c:pt idx="58">
                  <c:v>0.21470156800174531</c:v>
                </c:pt>
                <c:pt idx="59">
                  <c:v>0.24042603114230876</c:v>
                </c:pt>
                <c:pt idx="60">
                  <c:v>0.26631061320409583</c:v>
                </c:pt>
                <c:pt idx="61">
                  <c:v>0.29237489622680507</c:v>
                </c:pt>
                <c:pt idx="62">
                  <c:v>0.31863936396437614</c:v>
                </c:pt>
                <c:pt idx="63">
                  <c:v>0.34512553147047326</c:v>
                </c:pt>
                <c:pt idx="64">
                  <c:v>0.37185608938507569</c:v>
                </c:pt>
                <c:pt idx="65">
                  <c:v>0.39885506564233769</c:v>
                </c:pt>
                <c:pt idx="66">
                  <c:v>0.42614800784127926</c:v>
                </c:pt>
                <c:pt idx="67">
                  <c:v>0.45376219016988051</c:v>
                </c:pt>
                <c:pt idx="68">
                  <c:v>0.48172684958473139</c:v>
                </c:pt>
                <c:pt idx="69">
                  <c:v>0.51007345696859607</c:v>
                </c:pt>
                <c:pt idx="70">
                  <c:v>0.53883603027845151</c:v>
                </c:pt>
                <c:pt idx="71">
                  <c:v>0.56805149833898383</c:v>
                </c:pt>
                <c:pt idx="72">
                  <c:v>0.59776012604247986</c:v>
                </c:pt>
                <c:pt idx="73">
                  <c:v>0.62800601443757087</c:v>
                </c:pt>
                <c:pt idx="74">
                  <c:v>0.65883769273618908</c:v>
                </c:pt>
                <c:pt idx="75">
                  <c:v>0.69030882393303539</c:v>
                </c:pt>
                <c:pt idx="76">
                  <c:v>0.72247905192806416</c:v>
                </c:pt>
                <c:pt idx="77">
                  <c:v>0.75541502636047086</c:v>
                </c:pt>
                <c:pt idx="78">
                  <c:v>0.78919165265822344</c:v>
                </c:pt>
                <c:pt idx="79">
                  <c:v>0.82389363033855945</c:v>
                </c:pt>
                <c:pt idx="80">
                  <c:v>0.85961736424191315</c:v>
                </c:pt>
                <c:pt idx="81">
                  <c:v>0.89647336400191824</c:v>
                </c:pt>
                <c:pt idx="82">
                  <c:v>0.93458929107348276</c:v>
                </c:pt>
                <c:pt idx="83">
                  <c:v>0.97411387705931163</c:v>
                </c:pt>
                <c:pt idx="84">
                  <c:v>1.0152220332170294</c:v>
                </c:pt>
                <c:pt idx="85">
                  <c:v>1.0581216176847792</c:v>
                </c:pt>
                <c:pt idx="86">
                  <c:v>1.1030625561995995</c:v>
                </c:pt>
                <c:pt idx="87">
                  <c:v>1.150349380376011</c:v>
                </c:pt>
                <c:pt idx="88">
                  <c:v>1.2003588580308622</c:v>
                </c:pt>
                <c:pt idx="89">
                  <c:v>1.253565438470454</c:v>
                </c:pt>
                <c:pt idx="90">
                  <c:v>1.3105791121681327</c:v>
                </c:pt>
                <c:pt idx="91">
                  <c:v>1.3722038089987303</c:v>
                </c:pt>
                <c:pt idx="92">
                  <c:v>1.4395314709384601</c:v>
                </c:pt>
                <c:pt idx="93">
                  <c:v>1.5141018876192889</c:v>
                </c:pt>
                <c:pt idx="94">
                  <c:v>1.5981931399228229</c:v>
                </c:pt>
                <c:pt idx="95">
                  <c:v>1.6953977102721429</c:v>
                </c:pt>
                <c:pt idx="96">
                  <c:v>1.8119106729526053</c:v>
                </c:pt>
                <c:pt idx="97">
                  <c:v>1.9599639845400652</c:v>
                </c:pt>
                <c:pt idx="98">
                  <c:v>2.170090377584577</c:v>
                </c:pt>
                <c:pt idx="99">
                  <c:v>2.5758293035489466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QQ!$H$1</c:f>
              <c:strCache>
                <c:ptCount val="1"/>
              </c:strCache>
            </c:strRef>
          </c:tx>
          <c:xVal>
            <c:numRef>
              <c:f>QQ!$F$2:$F$101</c:f>
              <c:numCache>
                <c:formatCode>General</c:formatCode>
                <c:ptCount val="100"/>
                <c:pt idx="0">
                  <c:v>-2.5758293035488999</c:v>
                </c:pt>
                <c:pt idx="1">
                  <c:v>-2.1700903775845601</c:v>
                </c:pt>
                <c:pt idx="2">
                  <c:v>-1.9599639845400538</c:v>
                </c:pt>
                <c:pt idx="3">
                  <c:v>-1.8119106729525978</c:v>
                </c:pt>
                <c:pt idx="4">
                  <c:v>-1.6953977102721358</c:v>
                </c:pt>
                <c:pt idx="5">
                  <c:v>-1.5981931399228173</c:v>
                </c:pt>
                <c:pt idx="6">
                  <c:v>-1.5141018876192833</c:v>
                </c:pt>
                <c:pt idx="7">
                  <c:v>-1.4395314709384572</c:v>
                </c:pt>
                <c:pt idx="8">
                  <c:v>-1.3722038089987272</c:v>
                </c:pt>
                <c:pt idx="9">
                  <c:v>-1.3105791121681303</c:v>
                </c:pt>
                <c:pt idx="10">
                  <c:v>-1.2535654384704511</c:v>
                </c:pt>
                <c:pt idx="11">
                  <c:v>-1.2003588580308597</c:v>
                </c:pt>
                <c:pt idx="12">
                  <c:v>-1.1503493803760083</c:v>
                </c:pt>
                <c:pt idx="13">
                  <c:v>-1.1030625561995977</c:v>
                </c:pt>
                <c:pt idx="14">
                  <c:v>-1.058121617684777</c:v>
                </c:pt>
                <c:pt idx="15">
                  <c:v>-1.0152220332170301</c:v>
                </c:pt>
                <c:pt idx="16">
                  <c:v>-0.97411387705930974</c:v>
                </c:pt>
                <c:pt idx="17">
                  <c:v>-0.93458929107347943</c:v>
                </c:pt>
                <c:pt idx="18">
                  <c:v>-0.89647336400191613</c:v>
                </c:pt>
                <c:pt idx="19">
                  <c:v>-0.85961736424191304</c:v>
                </c:pt>
                <c:pt idx="20">
                  <c:v>-0.82389363033855767</c:v>
                </c:pt>
                <c:pt idx="21">
                  <c:v>-0.78919165265822189</c:v>
                </c:pt>
                <c:pt idx="22">
                  <c:v>-0.75541502636046909</c:v>
                </c:pt>
                <c:pt idx="23">
                  <c:v>-0.72247905192806261</c:v>
                </c:pt>
                <c:pt idx="24">
                  <c:v>-0.69030882393303394</c:v>
                </c:pt>
                <c:pt idx="25">
                  <c:v>-0.65883769273618775</c:v>
                </c:pt>
                <c:pt idx="26">
                  <c:v>-0.62800601443756987</c:v>
                </c:pt>
                <c:pt idx="27">
                  <c:v>-0.59776012604247841</c:v>
                </c:pt>
                <c:pt idx="28">
                  <c:v>-0.56805149833898283</c:v>
                </c:pt>
                <c:pt idx="29">
                  <c:v>-0.5388360302784504</c:v>
                </c:pt>
                <c:pt idx="30">
                  <c:v>-0.51007345696859485</c:v>
                </c:pt>
                <c:pt idx="31">
                  <c:v>-0.48172684958473044</c:v>
                </c:pt>
                <c:pt idx="32">
                  <c:v>-0.45376219016987951</c:v>
                </c:pt>
                <c:pt idx="33">
                  <c:v>-0.42614800784127821</c:v>
                </c:pt>
                <c:pt idx="34">
                  <c:v>-0.39885506564233691</c:v>
                </c:pt>
                <c:pt idx="35">
                  <c:v>-0.3718560893850747</c:v>
                </c:pt>
                <c:pt idx="36">
                  <c:v>-0.34512553147047242</c:v>
                </c:pt>
                <c:pt idx="37">
                  <c:v>-0.3186393639643752</c:v>
                </c:pt>
                <c:pt idx="38">
                  <c:v>-0.29237489622680418</c:v>
                </c:pt>
                <c:pt idx="39">
                  <c:v>-0.26631061320409499</c:v>
                </c:pt>
                <c:pt idx="40">
                  <c:v>-0.2404260311423079</c:v>
                </c:pt>
                <c:pt idx="41">
                  <c:v>-0.21470156800174456</c:v>
                </c:pt>
                <c:pt idx="42">
                  <c:v>-0.18911842627279254</c:v>
                </c:pt>
                <c:pt idx="43">
                  <c:v>-0.16365848623314128</c:v>
                </c:pt>
                <c:pt idx="44">
                  <c:v>-0.1383042079614045</c:v>
                </c:pt>
                <c:pt idx="45">
                  <c:v>-0.11303854064456513</c:v>
                </c:pt>
                <c:pt idx="46">
                  <c:v>-8.7844837895871677E-2</c:v>
                </c:pt>
                <c:pt idx="47">
                  <c:v>-6.2706777943213846E-2</c:v>
                </c:pt>
                <c:pt idx="48">
                  <c:v>-3.7608287661255936E-2</c:v>
                </c:pt>
                <c:pt idx="49">
                  <c:v>-1.2533469508069276E-2</c:v>
                </c:pt>
                <c:pt idx="50">
                  <c:v>1.2533469508069276E-2</c:v>
                </c:pt>
                <c:pt idx="51">
                  <c:v>3.7608287661255936E-2</c:v>
                </c:pt>
                <c:pt idx="52">
                  <c:v>6.2706777943213846E-2</c:v>
                </c:pt>
                <c:pt idx="53">
                  <c:v>8.7844837895871816E-2</c:v>
                </c:pt>
                <c:pt idx="54">
                  <c:v>0.11303854064456527</c:v>
                </c:pt>
                <c:pt idx="55">
                  <c:v>0.13830420796140466</c:v>
                </c:pt>
                <c:pt idx="56">
                  <c:v>0.16365848623314114</c:v>
                </c:pt>
                <c:pt idx="57">
                  <c:v>0.18911842627279243</c:v>
                </c:pt>
                <c:pt idx="58">
                  <c:v>0.21470156800174439</c:v>
                </c:pt>
                <c:pt idx="59">
                  <c:v>0.2404260311423079</c:v>
                </c:pt>
                <c:pt idx="60">
                  <c:v>0.26631061320409499</c:v>
                </c:pt>
                <c:pt idx="61">
                  <c:v>0.29237489622680418</c:v>
                </c:pt>
                <c:pt idx="62">
                  <c:v>0.3186393639643752</c:v>
                </c:pt>
                <c:pt idx="63">
                  <c:v>0.34512553147047242</c:v>
                </c:pt>
                <c:pt idx="64">
                  <c:v>0.3718560893850747</c:v>
                </c:pt>
                <c:pt idx="65">
                  <c:v>0.39885506564233691</c:v>
                </c:pt>
                <c:pt idx="66">
                  <c:v>0.42614800784127838</c:v>
                </c:pt>
                <c:pt idx="67">
                  <c:v>0.45376219016987968</c:v>
                </c:pt>
                <c:pt idx="68">
                  <c:v>0.48172684958473044</c:v>
                </c:pt>
                <c:pt idx="69">
                  <c:v>0.51007345696859474</c:v>
                </c:pt>
                <c:pt idx="70">
                  <c:v>0.53883603027845006</c:v>
                </c:pt>
                <c:pt idx="71">
                  <c:v>0.56805149833898272</c:v>
                </c:pt>
                <c:pt idx="72">
                  <c:v>0.59776012604247841</c:v>
                </c:pt>
                <c:pt idx="73">
                  <c:v>0.62800601443756987</c:v>
                </c:pt>
                <c:pt idx="74">
                  <c:v>0.65883769273618775</c:v>
                </c:pt>
                <c:pt idx="75">
                  <c:v>0.69030882393303394</c:v>
                </c:pt>
                <c:pt idx="76">
                  <c:v>0.72247905192806261</c:v>
                </c:pt>
                <c:pt idx="77">
                  <c:v>0.75541502636046909</c:v>
                </c:pt>
                <c:pt idx="78">
                  <c:v>0.78919165265822189</c:v>
                </c:pt>
                <c:pt idx="79">
                  <c:v>0.82389363033855767</c:v>
                </c:pt>
                <c:pt idx="80">
                  <c:v>0.85961736424191149</c:v>
                </c:pt>
                <c:pt idx="81">
                  <c:v>0.89647336400191591</c:v>
                </c:pt>
                <c:pt idx="82">
                  <c:v>0.9345892910734801</c:v>
                </c:pt>
                <c:pt idx="83">
                  <c:v>0.97411387705930974</c:v>
                </c:pt>
                <c:pt idx="84">
                  <c:v>1.0152220332170301</c:v>
                </c:pt>
                <c:pt idx="85">
                  <c:v>1.058121617684777</c:v>
                </c:pt>
                <c:pt idx="86">
                  <c:v>1.1030625561995977</c:v>
                </c:pt>
                <c:pt idx="87">
                  <c:v>1.1503493803760083</c:v>
                </c:pt>
                <c:pt idx="88">
                  <c:v>1.2003588580308597</c:v>
                </c:pt>
                <c:pt idx="89">
                  <c:v>1.2535654384704511</c:v>
                </c:pt>
                <c:pt idx="90">
                  <c:v>1.3105791121681303</c:v>
                </c:pt>
                <c:pt idx="91">
                  <c:v>1.3722038089987258</c:v>
                </c:pt>
                <c:pt idx="92">
                  <c:v>1.4395314709384563</c:v>
                </c:pt>
                <c:pt idx="93">
                  <c:v>1.5141018876192844</c:v>
                </c:pt>
                <c:pt idx="94">
                  <c:v>1.5981931399228169</c:v>
                </c:pt>
                <c:pt idx="95">
                  <c:v>1.6953977102721358</c:v>
                </c:pt>
                <c:pt idx="96">
                  <c:v>1.8119106729525971</c:v>
                </c:pt>
                <c:pt idx="97">
                  <c:v>1.9599639845400536</c:v>
                </c:pt>
                <c:pt idx="98">
                  <c:v>2.1700903775845601</c:v>
                </c:pt>
                <c:pt idx="99">
                  <c:v>2.5758293035488999</c:v>
                </c:pt>
              </c:numCache>
            </c:numRef>
          </c:xVal>
          <c:yVal>
            <c:numRef>
              <c:f>QQ!$H$2:$H$101</c:f>
              <c:numCache>
                <c:formatCode>General</c:formatCode>
                <c:ptCount val="100"/>
              </c:numCache>
            </c:numRef>
          </c:yVal>
          <c:smooth val="0"/>
        </c:ser>
        <c:ser>
          <c:idx val="2"/>
          <c:order val="2"/>
          <c:tx>
            <c:strRef>
              <c:f>QQ!$I$1</c:f>
              <c:strCache>
                <c:ptCount val="1"/>
                <c:pt idx="0">
                  <c:v>linefit</c:v>
                </c:pt>
              </c:strCache>
            </c:strRef>
          </c:tx>
          <c:xVal>
            <c:numRef>
              <c:f>QQ!$F$2:$F$101</c:f>
              <c:numCache>
                <c:formatCode>General</c:formatCode>
                <c:ptCount val="100"/>
                <c:pt idx="0">
                  <c:v>-2.5758293035488999</c:v>
                </c:pt>
                <c:pt idx="1">
                  <c:v>-2.1700903775845601</c:v>
                </c:pt>
                <c:pt idx="2">
                  <c:v>-1.9599639845400538</c:v>
                </c:pt>
                <c:pt idx="3">
                  <c:v>-1.8119106729525978</c:v>
                </c:pt>
                <c:pt idx="4">
                  <c:v>-1.6953977102721358</c:v>
                </c:pt>
                <c:pt idx="5">
                  <c:v>-1.5981931399228173</c:v>
                </c:pt>
                <c:pt idx="6">
                  <c:v>-1.5141018876192833</c:v>
                </c:pt>
                <c:pt idx="7">
                  <c:v>-1.4395314709384572</c:v>
                </c:pt>
                <c:pt idx="8">
                  <c:v>-1.3722038089987272</c:v>
                </c:pt>
                <c:pt idx="9">
                  <c:v>-1.3105791121681303</c:v>
                </c:pt>
                <c:pt idx="10">
                  <c:v>-1.2535654384704511</c:v>
                </c:pt>
                <c:pt idx="11">
                  <c:v>-1.2003588580308597</c:v>
                </c:pt>
                <c:pt idx="12">
                  <c:v>-1.1503493803760083</c:v>
                </c:pt>
                <c:pt idx="13">
                  <c:v>-1.1030625561995977</c:v>
                </c:pt>
                <c:pt idx="14">
                  <c:v>-1.058121617684777</c:v>
                </c:pt>
                <c:pt idx="15">
                  <c:v>-1.0152220332170301</c:v>
                </c:pt>
                <c:pt idx="16">
                  <c:v>-0.97411387705930974</c:v>
                </c:pt>
                <c:pt idx="17">
                  <c:v>-0.93458929107347943</c:v>
                </c:pt>
                <c:pt idx="18">
                  <c:v>-0.89647336400191613</c:v>
                </c:pt>
                <c:pt idx="19">
                  <c:v>-0.85961736424191304</c:v>
                </c:pt>
                <c:pt idx="20">
                  <c:v>-0.82389363033855767</c:v>
                </c:pt>
                <c:pt idx="21">
                  <c:v>-0.78919165265822189</c:v>
                </c:pt>
                <c:pt idx="22">
                  <c:v>-0.75541502636046909</c:v>
                </c:pt>
                <c:pt idx="23">
                  <c:v>-0.72247905192806261</c:v>
                </c:pt>
                <c:pt idx="24">
                  <c:v>-0.69030882393303394</c:v>
                </c:pt>
                <c:pt idx="25">
                  <c:v>-0.65883769273618775</c:v>
                </c:pt>
                <c:pt idx="26">
                  <c:v>-0.62800601443756987</c:v>
                </c:pt>
                <c:pt idx="27">
                  <c:v>-0.59776012604247841</c:v>
                </c:pt>
                <c:pt idx="28">
                  <c:v>-0.56805149833898283</c:v>
                </c:pt>
                <c:pt idx="29">
                  <c:v>-0.5388360302784504</c:v>
                </c:pt>
                <c:pt idx="30">
                  <c:v>-0.51007345696859485</c:v>
                </c:pt>
                <c:pt idx="31">
                  <c:v>-0.48172684958473044</c:v>
                </c:pt>
                <c:pt idx="32">
                  <c:v>-0.45376219016987951</c:v>
                </c:pt>
                <c:pt idx="33">
                  <c:v>-0.42614800784127821</c:v>
                </c:pt>
                <c:pt idx="34">
                  <c:v>-0.39885506564233691</c:v>
                </c:pt>
                <c:pt idx="35">
                  <c:v>-0.3718560893850747</c:v>
                </c:pt>
                <c:pt idx="36">
                  <c:v>-0.34512553147047242</c:v>
                </c:pt>
                <c:pt idx="37">
                  <c:v>-0.3186393639643752</c:v>
                </c:pt>
                <c:pt idx="38">
                  <c:v>-0.29237489622680418</c:v>
                </c:pt>
                <c:pt idx="39">
                  <c:v>-0.26631061320409499</c:v>
                </c:pt>
                <c:pt idx="40">
                  <c:v>-0.2404260311423079</c:v>
                </c:pt>
                <c:pt idx="41">
                  <c:v>-0.21470156800174456</c:v>
                </c:pt>
                <c:pt idx="42">
                  <c:v>-0.18911842627279254</c:v>
                </c:pt>
                <c:pt idx="43">
                  <c:v>-0.16365848623314128</c:v>
                </c:pt>
                <c:pt idx="44">
                  <c:v>-0.1383042079614045</c:v>
                </c:pt>
                <c:pt idx="45">
                  <c:v>-0.11303854064456513</c:v>
                </c:pt>
                <c:pt idx="46">
                  <c:v>-8.7844837895871677E-2</c:v>
                </c:pt>
                <c:pt idx="47">
                  <c:v>-6.2706777943213846E-2</c:v>
                </c:pt>
                <c:pt idx="48">
                  <c:v>-3.7608287661255936E-2</c:v>
                </c:pt>
                <c:pt idx="49">
                  <c:v>-1.2533469508069276E-2</c:v>
                </c:pt>
                <c:pt idx="50">
                  <c:v>1.2533469508069276E-2</c:v>
                </c:pt>
                <c:pt idx="51">
                  <c:v>3.7608287661255936E-2</c:v>
                </c:pt>
                <c:pt idx="52">
                  <c:v>6.2706777943213846E-2</c:v>
                </c:pt>
                <c:pt idx="53">
                  <c:v>8.7844837895871816E-2</c:v>
                </c:pt>
                <c:pt idx="54">
                  <c:v>0.11303854064456527</c:v>
                </c:pt>
                <c:pt idx="55">
                  <c:v>0.13830420796140466</c:v>
                </c:pt>
                <c:pt idx="56">
                  <c:v>0.16365848623314114</c:v>
                </c:pt>
                <c:pt idx="57">
                  <c:v>0.18911842627279243</c:v>
                </c:pt>
                <c:pt idx="58">
                  <c:v>0.21470156800174439</c:v>
                </c:pt>
                <c:pt idx="59">
                  <c:v>0.2404260311423079</c:v>
                </c:pt>
                <c:pt idx="60">
                  <c:v>0.26631061320409499</c:v>
                </c:pt>
                <c:pt idx="61">
                  <c:v>0.29237489622680418</c:v>
                </c:pt>
                <c:pt idx="62">
                  <c:v>0.3186393639643752</c:v>
                </c:pt>
                <c:pt idx="63">
                  <c:v>0.34512553147047242</c:v>
                </c:pt>
                <c:pt idx="64">
                  <c:v>0.3718560893850747</c:v>
                </c:pt>
                <c:pt idx="65">
                  <c:v>0.39885506564233691</c:v>
                </c:pt>
                <c:pt idx="66">
                  <c:v>0.42614800784127838</c:v>
                </c:pt>
                <c:pt idx="67">
                  <c:v>0.45376219016987968</c:v>
                </c:pt>
                <c:pt idx="68">
                  <c:v>0.48172684958473044</c:v>
                </c:pt>
                <c:pt idx="69">
                  <c:v>0.51007345696859474</c:v>
                </c:pt>
                <c:pt idx="70">
                  <c:v>0.53883603027845006</c:v>
                </c:pt>
                <c:pt idx="71">
                  <c:v>0.56805149833898272</c:v>
                </c:pt>
                <c:pt idx="72">
                  <c:v>0.59776012604247841</c:v>
                </c:pt>
                <c:pt idx="73">
                  <c:v>0.62800601443756987</c:v>
                </c:pt>
                <c:pt idx="74">
                  <c:v>0.65883769273618775</c:v>
                </c:pt>
                <c:pt idx="75">
                  <c:v>0.69030882393303394</c:v>
                </c:pt>
                <c:pt idx="76">
                  <c:v>0.72247905192806261</c:v>
                </c:pt>
                <c:pt idx="77">
                  <c:v>0.75541502636046909</c:v>
                </c:pt>
                <c:pt idx="78">
                  <c:v>0.78919165265822189</c:v>
                </c:pt>
                <c:pt idx="79">
                  <c:v>0.82389363033855767</c:v>
                </c:pt>
                <c:pt idx="80">
                  <c:v>0.85961736424191149</c:v>
                </c:pt>
                <c:pt idx="81">
                  <c:v>0.89647336400191591</c:v>
                </c:pt>
                <c:pt idx="82">
                  <c:v>0.9345892910734801</c:v>
                </c:pt>
                <c:pt idx="83">
                  <c:v>0.97411387705930974</c:v>
                </c:pt>
                <c:pt idx="84">
                  <c:v>1.0152220332170301</c:v>
                </c:pt>
                <c:pt idx="85">
                  <c:v>1.058121617684777</c:v>
                </c:pt>
                <c:pt idx="86">
                  <c:v>1.1030625561995977</c:v>
                </c:pt>
                <c:pt idx="87">
                  <c:v>1.1503493803760083</c:v>
                </c:pt>
                <c:pt idx="88">
                  <c:v>1.2003588580308597</c:v>
                </c:pt>
                <c:pt idx="89">
                  <c:v>1.2535654384704511</c:v>
                </c:pt>
                <c:pt idx="90">
                  <c:v>1.3105791121681303</c:v>
                </c:pt>
                <c:pt idx="91">
                  <c:v>1.3722038089987258</c:v>
                </c:pt>
                <c:pt idx="92">
                  <c:v>1.4395314709384563</c:v>
                </c:pt>
                <c:pt idx="93">
                  <c:v>1.5141018876192844</c:v>
                </c:pt>
                <c:pt idx="94">
                  <c:v>1.5981931399228169</c:v>
                </c:pt>
                <c:pt idx="95">
                  <c:v>1.6953977102721358</c:v>
                </c:pt>
                <c:pt idx="96">
                  <c:v>1.8119106729525971</c:v>
                </c:pt>
                <c:pt idx="97">
                  <c:v>1.9599639845400536</c:v>
                </c:pt>
                <c:pt idx="98">
                  <c:v>2.1700903775845601</c:v>
                </c:pt>
                <c:pt idx="99">
                  <c:v>2.5758293035488999</c:v>
                </c:pt>
              </c:numCache>
            </c:numRef>
          </c:xVal>
          <c:yVal>
            <c:numRef>
              <c:f>QQ!$I$2:$I$101</c:f>
              <c:numCache>
                <c:formatCode>General</c:formatCode>
                <c:ptCount val="100"/>
                <c:pt idx="0">
                  <c:v>-2.7746879141161438</c:v>
                </c:pt>
                <c:pt idx="1">
                  <c:v>-2.3416826095829073</c:v>
                </c:pt>
                <c:pt idx="2">
                  <c:v>-2.1174353486269704</c:v>
                </c:pt>
                <c:pt idx="3">
                  <c:v>-1.9594325907729828</c:v>
                </c:pt>
                <c:pt idx="4">
                  <c:v>-1.8350897494554674</c:v>
                </c:pt>
                <c:pt idx="5">
                  <c:v>-1.7313528588278517</c:v>
                </c:pt>
                <c:pt idx="6">
                  <c:v>-1.6416105245774939</c:v>
                </c:pt>
                <c:pt idx="7">
                  <c:v>-1.5620288430631861</c:v>
                </c:pt>
                <c:pt idx="8">
                  <c:v>-1.490176642310119</c:v>
                </c:pt>
                <c:pt idx="9">
                  <c:v>-1.4244106560802294</c:v>
                </c:pt>
                <c:pt idx="10">
                  <c:v>-1.3635655619514204</c:v>
                </c:pt>
                <c:pt idx="11">
                  <c:v>-1.3067834045292304</c:v>
                </c:pt>
                <c:pt idx="12">
                  <c:v>-1.2534132008939249</c:v>
                </c:pt>
                <c:pt idx="13">
                  <c:v>-1.202948617900683</c:v>
                </c:pt>
                <c:pt idx="14">
                  <c:v>-1.1549875682642237</c:v>
                </c:pt>
                <c:pt idx="15">
                  <c:v>-1.1092050553030721</c:v>
                </c:pt>
                <c:pt idx="16">
                  <c:v>-1.0653343578254584</c:v>
                </c:pt>
                <c:pt idx="17">
                  <c:v>-1.0231536492561044</c:v>
                </c:pt>
                <c:pt idx="18">
                  <c:v>-0.98247626398930477</c:v>
                </c:pt>
                <c:pt idx="19">
                  <c:v>-0.94314347539371501</c:v>
                </c:pt>
                <c:pt idx="20">
                  <c:v>-0.90501904293724866</c:v>
                </c:pt>
                <c:pt idx="21">
                  <c:v>-0.86798503054204645</c:v>
                </c:pt>
                <c:pt idx="22">
                  <c:v>-0.83193855479066836</c:v>
                </c:pt>
                <c:pt idx="23">
                  <c:v>-0.79678922420744391</c:v>
                </c:pt>
                <c:pt idx="24">
                  <c:v>-0.76245709958621555</c:v>
                </c:pt>
                <c:pt idx="25">
                  <c:v>-0.72887105231331106</c:v>
                </c:pt>
                <c:pt idx="26">
                  <c:v>-0.69596743031245545</c:v>
                </c:pt>
                <c:pt idx="27">
                  <c:v>-0.6636889643401126</c:v>
                </c:pt>
                <c:pt idx="28">
                  <c:v>-0.63198386393486516</c:v>
                </c:pt>
                <c:pt idx="29">
                  <c:v>-0.60080506437905501</c:v>
                </c:pt>
                <c:pt idx="30">
                  <c:v>-0.57010959490791002</c:v>
                </c:pt>
                <c:pt idx="31">
                  <c:v>-0.5398580450139443</c:v>
                </c:pt>
                <c:pt idx="32">
                  <c:v>-0.51001411067287494</c:v>
                </c:pt>
                <c:pt idx="33">
                  <c:v>-0.48054420610255716</c:v>
                </c:pt>
                <c:pt idx="34">
                  <c:v>-0.45141712957083868</c:v>
                </c:pt>
                <c:pt idx="35">
                  <c:v>-0.42260377401572258</c:v>
                </c:pt>
                <c:pt idx="36">
                  <c:v>-0.39407687499402771</c:v>
                </c:pt>
                <c:pt idx="37">
                  <c:v>-0.36581078985162285</c:v>
                </c:pt>
                <c:pt idx="38">
                  <c:v>-0.33778130309710369</c:v>
                </c:pt>
                <c:pt idx="39">
                  <c:v>-0.30996545382687474</c:v>
                </c:pt>
                <c:pt idx="40">
                  <c:v>-0.28234138174224377</c:v>
                </c:pt>
                <c:pt idx="41">
                  <c:v>-0.25488818885556319</c:v>
                </c:pt>
                <c:pt idx="42">
                  <c:v>-0.22758581443109052</c:v>
                </c:pt>
                <c:pt idx="43">
                  <c:v>-0.20041492106889916</c:v>
                </c:pt>
                <c:pt idx="44">
                  <c:v>-0.1733567901336418</c:v>
                </c:pt>
                <c:pt idx="45">
                  <c:v>-0.14639322496729396</c:v>
                </c:pt>
                <c:pt idx="46">
                  <c:v>-0.11950646051626215</c:v>
                </c:pt>
                <c:pt idx="47">
                  <c:v>-9.267907815627624E-2</c:v>
                </c:pt>
                <c:pt idx="48">
                  <c:v>-6.58939246193469E-2</c:v>
                </c:pt>
                <c:pt idx="49">
                  <c:v>-3.9134034020409457E-2</c:v>
                </c:pt>
                <c:pt idx="50">
                  <c:v>-1.2382552050564896E-2</c:v>
                </c:pt>
                <c:pt idx="51">
                  <c:v>1.4377338548372538E-2</c:v>
                </c:pt>
                <c:pt idx="52">
                  <c:v>4.1162492085301892E-2</c:v>
                </c:pt>
                <c:pt idx="53">
                  <c:v>6.7989874445287951E-2</c:v>
                </c:pt>
                <c:pt idx="54">
                  <c:v>9.4876638896319754E-2</c:v>
                </c:pt>
                <c:pt idx="55">
                  <c:v>0.12184020406266763</c:v>
                </c:pt>
                <c:pt idx="56">
                  <c:v>0.14889833499792465</c:v>
                </c:pt>
                <c:pt idx="57">
                  <c:v>0.17606922836011604</c:v>
                </c:pt>
                <c:pt idx="58">
                  <c:v>0.20337160278458868</c:v>
                </c:pt>
                <c:pt idx="59">
                  <c:v>0.23082479567126943</c:v>
                </c:pt>
                <c:pt idx="60">
                  <c:v>0.25844886775590042</c:v>
                </c:pt>
                <c:pt idx="61">
                  <c:v>0.28626471702612938</c:v>
                </c:pt>
                <c:pt idx="62">
                  <c:v>0.31429420378064854</c:v>
                </c:pt>
                <c:pt idx="63">
                  <c:v>0.3425602889230534</c:v>
                </c:pt>
                <c:pt idx="64">
                  <c:v>0.37108718794474826</c:v>
                </c:pt>
                <c:pt idx="65">
                  <c:v>0.39990054349986437</c:v>
                </c:pt>
                <c:pt idx="66">
                  <c:v>0.42902762003158301</c:v>
                </c:pt>
                <c:pt idx="67">
                  <c:v>0.4584975246019008</c:v>
                </c:pt>
                <c:pt idx="68">
                  <c:v>0.48834145894296999</c:v>
                </c:pt>
                <c:pt idx="69">
                  <c:v>0.5185930088369356</c:v>
                </c:pt>
                <c:pt idx="70">
                  <c:v>0.54928847830808025</c:v>
                </c:pt>
                <c:pt idx="71">
                  <c:v>0.58046727786389074</c:v>
                </c:pt>
                <c:pt idx="72">
                  <c:v>0.61217237826913828</c:v>
                </c:pt>
                <c:pt idx="73">
                  <c:v>0.64445084424148114</c:v>
                </c:pt>
                <c:pt idx="74">
                  <c:v>0.67735446624233675</c:v>
                </c:pt>
                <c:pt idx="75">
                  <c:v>0.71094051351524123</c:v>
                </c:pt>
                <c:pt idx="76">
                  <c:v>0.7452726381364696</c:v>
                </c:pt>
                <c:pt idx="77">
                  <c:v>0.78042196871969405</c:v>
                </c:pt>
                <c:pt idx="78">
                  <c:v>0.81646844447107214</c:v>
                </c:pt>
                <c:pt idx="79">
                  <c:v>0.85350245686627435</c:v>
                </c:pt>
                <c:pt idx="80">
                  <c:v>0.89162688932273904</c:v>
                </c:pt>
                <c:pt idx="81">
                  <c:v>0.93095967791833023</c:v>
                </c:pt>
                <c:pt idx="82">
                  <c:v>0.97163706318513066</c:v>
                </c:pt>
                <c:pt idx="83">
                  <c:v>1.0138177717544841</c:v>
                </c:pt>
                <c:pt idx="84">
                  <c:v>1.0576884692320978</c:v>
                </c:pt>
                <c:pt idx="85">
                  <c:v>1.1034709821932494</c:v>
                </c:pt>
                <c:pt idx="86">
                  <c:v>1.1514320318297087</c:v>
                </c:pt>
                <c:pt idx="87">
                  <c:v>1.2018966148229506</c:v>
                </c:pt>
                <c:pt idx="88">
                  <c:v>1.2552668184582561</c:v>
                </c:pt>
                <c:pt idx="89">
                  <c:v>1.3120489758804461</c:v>
                </c:pt>
                <c:pt idx="90">
                  <c:v>1.3728940700092551</c:v>
                </c:pt>
                <c:pt idx="91">
                  <c:v>1.4386600562391432</c:v>
                </c:pt>
                <c:pt idx="92">
                  <c:v>1.5105122569922109</c:v>
                </c:pt>
                <c:pt idx="93">
                  <c:v>1.5900939385065209</c:v>
                </c:pt>
                <c:pt idx="94">
                  <c:v>1.679836272756877</c:v>
                </c:pt>
                <c:pt idx="95">
                  <c:v>1.7835731633844931</c:v>
                </c:pt>
                <c:pt idx="96">
                  <c:v>1.9079160047020078</c:v>
                </c:pt>
                <c:pt idx="97">
                  <c:v>2.0659187625559956</c:v>
                </c:pt>
                <c:pt idx="98">
                  <c:v>2.290166023511933</c:v>
                </c:pt>
                <c:pt idx="99">
                  <c:v>2.7231713280451695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435312"/>
        <c:axId val="308434528"/>
      </c:scatterChart>
      <c:valAx>
        <c:axId val="30843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8434528"/>
        <c:crosses val="autoZero"/>
        <c:crossBetween val="midCat"/>
      </c:valAx>
      <c:valAx>
        <c:axId val="3084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84353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104774</xdr:colOff>
      <xdr:row>7</xdr:row>
      <xdr:rowOff>104774</xdr:rowOff>
    </xdr:from>
    <xdr:to>
      <xdr:col>19</xdr:col>
      <xdr:colOff>457200</xdr:colOff>
      <xdr:row>33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Normal="100" workbookViewId="0">
      <selection activeCell="A10" sqref="A10"/>
    </sheetView>
  </sheetViews>
  <sheetFormatPr defaultRowHeight="14.4" x14ac:dyDescent="0.3"/>
  <sheetData>
    <row r="1" spans="1:15" x14ac:dyDescent="0.3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</row>
    <row r="2" spans="1:15" x14ac:dyDescent="0.3">
      <c r="A2" s="6" t="s">
        <v>9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</row>
    <row r="3" spans="1:15" s="2" customFormat="1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6"/>
      <c r="L3" s="6"/>
      <c r="M3" s="6"/>
      <c r="N3" s="6"/>
      <c r="O3" s="6"/>
    </row>
    <row r="4" spans="1:15" x14ac:dyDescent="0.3">
      <c r="A4" s="5" t="s">
        <v>16</v>
      </c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6"/>
      <c r="N4" s="6"/>
      <c r="O4" s="6"/>
    </row>
    <row r="5" spans="1:15" x14ac:dyDescent="0.3">
      <c r="A5" s="6" t="s">
        <v>14</v>
      </c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6"/>
      <c r="O5" s="6"/>
    </row>
    <row r="6" spans="1:15" x14ac:dyDescent="0.3">
      <c r="A6" s="6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</row>
    <row r="7" spans="1:15" x14ac:dyDescent="0.3">
      <c r="A7" s="6" t="s">
        <v>17</v>
      </c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</row>
    <row r="8" spans="1:15" x14ac:dyDescent="0.3">
      <c r="A8" s="5" t="s">
        <v>18</v>
      </c>
      <c r="B8" s="5"/>
      <c r="C8" s="5"/>
      <c r="D8" s="5"/>
      <c r="E8" s="5"/>
      <c r="F8" s="5"/>
      <c r="G8" s="5"/>
      <c r="H8" s="5"/>
      <c r="I8" s="5"/>
      <c r="J8" s="5"/>
      <c r="K8" s="6"/>
      <c r="L8" s="6"/>
      <c r="M8" s="6"/>
      <c r="N8" s="6"/>
      <c r="O8" s="6"/>
    </row>
    <row r="9" spans="1:15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</row>
    <row r="10" spans="1:15" x14ac:dyDescent="0.3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spans="1:1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spans="1:1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workbookViewId="0">
      <selection activeCell="K9" sqref="K9"/>
    </sheetView>
  </sheetViews>
  <sheetFormatPr defaultRowHeight="14.4" x14ac:dyDescent="0.3"/>
  <cols>
    <col min="1" max="2" width="9.109375" customWidth="1"/>
    <col min="3" max="3" width="11.44140625" customWidth="1"/>
    <col min="4" max="4" width="9.109375" customWidth="1"/>
    <col min="5" max="5" width="11.33203125" customWidth="1"/>
    <col min="6" max="6" width="15.5546875" customWidth="1"/>
    <col min="8" max="8" width="12.6640625" customWidth="1"/>
  </cols>
  <sheetData>
    <row r="1" spans="1:11" x14ac:dyDescent="0.3">
      <c r="A1" s="2"/>
      <c r="B1" s="3" t="s">
        <v>0</v>
      </c>
      <c r="C1" s="3" t="s">
        <v>4</v>
      </c>
      <c r="D1" s="2" t="s">
        <v>1</v>
      </c>
      <c r="E1" s="2" t="s">
        <v>2</v>
      </c>
      <c r="F1" s="1" t="s">
        <v>3</v>
      </c>
      <c r="G1" s="1" t="s">
        <v>5</v>
      </c>
      <c r="H1" s="2"/>
      <c r="I1" s="2" t="s">
        <v>6</v>
      </c>
      <c r="K1" s="1" t="s">
        <v>10</v>
      </c>
    </row>
    <row r="2" spans="1:11" x14ac:dyDescent="0.3">
      <c r="A2" s="2"/>
      <c r="B2" s="2">
        <v>5.0000000000000001E-3</v>
      </c>
      <c r="C2" s="2">
        <f>NORMINV(B2,0,1)*2</f>
        <v>-5.1516586070977999</v>
      </c>
      <c r="D2">
        <v>1</v>
      </c>
      <c r="E2">
        <f>(D2-0.5)/COUNT(D$2:D$101)</f>
        <v>5.0000000000000001E-3</v>
      </c>
      <c r="F2">
        <f>NORMSINV(E2)</f>
        <v>-2.5758293035488999</v>
      </c>
      <c r="G2">
        <f>C2</f>
        <v>-5.1516586070977999</v>
      </c>
      <c r="I2">
        <f>TREND(G$2:G$101,F$2:F$101,F2,1)</f>
        <v>-2.7746879141161438</v>
      </c>
    </row>
    <row r="3" spans="1:11" x14ac:dyDescent="0.3">
      <c r="A3" s="2"/>
      <c r="B3" s="2">
        <f>B2+0.01</f>
        <v>1.4999999999999999E-2</v>
      </c>
      <c r="C3" s="2">
        <f xml:space="preserve"> NORMINV(B3,0,1)</f>
        <v>-2.1700903775845601</v>
      </c>
      <c r="D3">
        <f>1+D2</f>
        <v>2</v>
      </c>
      <c r="E3" s="2">
        <f t="shared" ref="E3:E66" si="0">(D3-0.5)/COUNT(D$2:D$101)</f>
        <v>1.4999999999999999E-2</v>
      </c>
      <c r="F3" s="2">
        <f t="shared" ref="F3:F66" si="1">NORMSINV(E3)</f>
        <v>-2.1700903775845601</v>
      </c>
      <c r="G3" s="2">
        <f t="shared" ref="G3:G66" si="2">C3</f>
        <v>-2.1700903775845601</v>
      </c>
      <c r="I3" s="2">
        <f t="shared" ref="I3:I66" si="3">TREND(G$2:G$101,F$2:F$101,F3,1)</f>
        <v>-2.3416826095829073</v>
      </c>
      <c r="K3" s="1" t="s">
        <v>11</v>
      </c>
    </row>
    <row r="4" spans="1:11" x14ac:dyDescent="0.3">
      <c r="A4" s="2"/>
      <c r="B4" s="2">
        <f t="shared" ref="B4:B67" si="4">B3+0.01</f>
        <v>2.5000000000000001E-2</v>
      </c>
      <c r="C4" s="2">
        <f t="shared" ref="C4:C67" si="5" xml:space="preserve"> NORMINV(B4,0,1)</f>
        <v>-1.9599639845400538</v>
      </c>
      <c r="D4" s="2">
        <f t="shared" ref="D4:D67" si="6">1+D3</f>
        <v>3</v>
      </c>
      <c r="E4" s="2">
        <f t="shared" si="0"/>
        <v>2.5000000000000001E-2</v>
      </c>
      <c r="F4" s="2">
        <f t="shared" si="1"/>
        <v>-1.9599639845400538</v>
      </c>
      <c r="G4" s="2">
        <f t="shared" si="2"/>
        <v>-1.9599639845400538</v>
      </c>
      <c r="I4" s="2">
        <f t="shared" si="3"/>
        <v>-2.1174353486269704</v>
      </c>
      <c r="K4" s="1" t="s">
        <v>7</v>
      </c>
    </row>
    <row r="5" spans="1:11" x14ac:dyDescent="0.3">
      <c r="A5" s="2"/>
      <c r="B5" s="2">
        <f t="shared" si="4"/>
        <v>3.5000000000000003E-2</v>
      </c>
      <c r="C5" s="2">
        <f t="shared" si="5"/>
        <v>-1.8119106729525978</v>
      </c>
      <c r="D5" s="2">
        <f t="shared" si="6"/>
        <v>4</v>
      </c>
      <c r="E5" s="2">
        <f t="shared" si="0"/>
        <v>3.5000000000000003E-2</v>
      </c>
      <c r="F5" s="2">
        <f t="shared" si="1"/>
        <v>-1.8119106729525978</v>
      </c>
      <c r="G5" s="2">
        <f t="shared" si="2"/>
        <v>-1.8119106729525978</v>
      </c>
      <c r="I5" s="2">
        <f t="shared" si="3"/>
        <v>-1.9594325907729828</v>
      </c>
    </row>
    <row r="6" spans="1:11" x14ac:dyDescent="0.3">
      <c r="A6" s="2"/>
      <c r="B6" s="2">
        <f t="shared" si="4"/>
        <v>4.5000000000000005E-2</v>
      </c>
      <c r="C6" s="2">
        <f t="shared" si="5"/>
        <v>-1.6953977102721358</v>
      </c>
      <c r="D6" s="2">
        <f t="shared" si="6"/>
        <v>5</v>
      </c>
      <c r="E6" s="2">
        <f t="shared" si="0"/>
        <v>4.4999999999999998E-2</v>
      </c>
      <c r="F6" s="2">
        <f t="shared" si="1"/>
        <v>-1.6953977102721358</v>
      </c>
      <c r="G6" s="2">
        <f t="shared" si="2"/>
        <v>-1.6953977102721358</v>
      </c>
      <c r="I6" s="2">
        <f t="shared" si="3"/>
        <v>-1.8350897494554674</v>
      </c>
      <c r="K6" s="7" t="s">
        <v>12</v>
      </c>
    </row>
    <row r="7" spans="1:11" x14ac:dyDescent="0.3">
      <c r="A7" s="2"/>
      <c r="B7" s="2">
        <f t="shared" si="4"/>
        <v>5.5000000000000007E-2</v>
      </c>
      <c r="C7" s="2">
        <f t="shared" si="5"/>
        <v>-1.5981931399228173</v>
      </c>
      <c r="D7" s="2">
        <f t="shared" si="6"/>
        <v>6</v>
      </c>
      <c r="E7" s="2">
        <f t="shared" si="0"/>
        <v>5.5E-2</v>
      </c>
      <c r="F7" s="2">
        <f t="shared" si="1"/>
        <v>-1.5981931399228173</v>
      </c>
      <c r="G7" s="2">
        <f t="shared" si="2"/>
        <v>-1.5981931399228173</v>
      </c>
      <c r="I7" s="2">
        <f t="shared" si="3"/>
        <v>-1.7313528588278517</v>
      </c>
      <c r="K7" s="7" t="s">
        <v>13</v>
      </c>
    </row>
    <row r="8" spans="1:11" x14ac:dyDescent="0.3">
      <c r="A8" s="2"/>
      <c r="B8" s="2">
        <f t="shared" si="4"/>
        <v>6.5000000000000002E-2</v>
      </c>
      <c r="C8" s="2">
        <f t="shared" si="5"/>
        <v>-1.5141018876192833</v>
      </c>
      <c r="D8" s="2">
        <f t="shared" si="6"/>
        <v>7</v>
      </c>
      <c r="E8" s="2">
        <f t="shared" si="0"/>
        <v>6.5000000000000002E-2</v>
      </c>
      <c r="F8" s="2">
        <f t="shared" si="1"/>
        <v>-1.5141018876192833</v>
      </c>
      <c r="G8" s="2">
        <f t="shared" si="2"/>
        <v>-1.5141018876192833</v>
      </c>
      <c r="I8" s="2">
        <f t="shared" si="3"/>
        <v>-1.6416105245774939</v>
      </c>
    </row>
    <row r="9" spans="1:11" x14ac:dyDescent="0.3">
      <c r="A9" s="2"/>
      <c r="B9" s="2">
        <f t="shared" si="4"/>
        <v>7.4999999999999997E-2</v>
      </c>
      <c r="C9" s="2">
        <f t="shared" si="5"/>
        <v>-1.4395314709384572</v>
      </c>
      <c r="D9" s="2">
        <f t="shared" si="6"/>
        <v>8</v>
      </c>
      <c r="E9" s="2">
        <f t="shared" si="0"/>
        <v>7.4999999999999997E-2</v>
      </c>
      <c r="F9" s="2">
        <f t="shared" si="1"/>
        <v>-1.4395314709384572</v>
      </c>
      <c r="G9" s="2">
        <f t="shared" si="2"/>
        <v>-1.4395314709384572</v>
      </c>
      <c r="I9" s="2">
        <f t="shared" si="3"/>
        <v>-1.5620288430631861</v>
      </c>
    </row>
    <row r="10" spans="1:11" x14ac:dyDescent="0.3">
      <c r="A10" s="2"/>
      <c r="B10" s="2">
        <f t="shared" si="4"/>
        <v>8.4999999999999992E-2</v>
      </c>
      <c r="C10" s="2">
        <f t="shared" si="5"/>
        <v>-1.3722038089987258</v>
      </c>
      <c r="D10" s="2">
        <f t="shared" si="6"/>
        <v>9</v>
      </c>
      <c r="E10" s="2">
        <f t="shared" si="0"/>
        <v>8.5000000000000006E-2</v>
      </c>
      <c r="F10" s="2">
        <f t="shared" si="1"/>
        <v>-1.3722038089987272</v>
      </c>
      <c r="G10" s="2">
        <f t="shared" si="2"/>
        <v>-1.3722038089987258</v>
      </c>
      <c r="I10" s="2">
        <f t="shared" si="3"/>
        <v>-1.490176642310119</v>
      </c>
    </row>
    <row r="11" spans="1:11" x14ac:dyDescent="0.3">
      <c r="A11" s="2"/>
      <c r="B11" s="2">
        <f t="shared" si="4"/>
        <v>9.4999999999999987E-2</v>
      </c>
      <c r="C11" s="2">
        <f t="shared" si="5"/>
        <v>-1.3105791121681303</v>
      </c>
      <c r="D11" s="2">
        <f t="shared" si="6"/>
        <v>10</v>
      </c>
      <c r="E11" s="2">
        <f t="shared" si="0"/>
        <v>9.5000000000000001E-2</v>
      </c>
      <c r="F11" s="2">
        <f t="shared" si="1"/>
        <v>-1.3105791121681303</v>
      </c>
      <c r="G11" s="2">
        <f t="shared" si="2"/>
        <v>-1.3105791121681303</v>
      </c>
      <c r="I11" s="2">
        <f t="shared" si="3"/>
        <v>-1.4244106560802294</v>
      </c>
    </row>
    <row r="12" spans="1:11" x14ac:dyDescent="0.3">
      <c r="A12" s="2"/>
      <c r="B12" s="2">
        <f t="shared" si="4"/>
        <v>0.10499999999999998</v>
      </c>
      <c r="C12" s="2">
        <f t="shared" si="5"/>
        <v>-1.2535654384704511</v>
      </c>
      <c r="D12" s="2">
        <f t="shared" si="6"/>
        <v>11</v>
      </c>
      <c r="E12" s="2">
        <f t="shared" si="0"/>
        <v>0.105</v>
      </c>
      <c r="F12" s="2">
        <f t="shared" si="1"/>
        <v>-1.2535654384704511</v>
      </c>
      <c r="G12" s="2">
        <f t="shared" si="2"/>
        <v>-1.2535654384704511</v>
      </c>
      <c r="I12" s="2">
        <f t="shared" si="3"/>
        <v>-1.3635655619514204</v>
      </c>
    </row>
    <row r="13" spans="1:11" x14ac:dyDescent="0.3">
      <c r="A13" s="2"/>
      <c r="B13" s="2">
        <f t="shared" si="4"/>
        <v>0.11499999999999998</v>
      </c>
      <c r="C13" s="2">
        <f t="shared" si="5"/>
        <v>-1.2003588580308597</v>
      </c>
      <c r="D13" s="2">
        <f t="shared" si="6"/>
        <v>12</v>
      </c>
      <c r="E13" s="2">
        <f t="shared" si="0"/>
        <v>0.115</v>
      </c>
      <c r="F13" s="2">
        <f t="shared" si="1"/>
        <v>-1.2003588580308597</v>
      </c>
      <c r="G13" s="2">
        <f t="shared" si="2"/>
        <v>-1.2003588580308597</v>
      </c>
      <c r="I13" s="2">
        <f t="shared" si="3"/>
        <v>-1.3067834045292304</v>
      </c>
    </row>
    <row r="14" spans="1:11" x14ac:dyDescent="0.3">
      <c r="A14" s="2"/>
      <c r="B14" s="2">
        <f t="shared" si="4"/>
        <v>0.12499999999999997</v>
      </c>
      <c r="C14" s="2">
        <f t="shared" si="5"/>
        <v>-1.1503493803760083</v>
      </c>
      <c r="D14" s="2">
        <f t="shared" si="6"/>
        <v>13</v>
      </c>
      <c r="E14" s="2">
        <f t="shared" si="0"/>
        <v>0.125</v>
      </c>
      <c r="F14" s="2">
        <f t="shared" si="1"/>
        <v>-1.1503493803760083</v>
      </c>
      <c r="G14" s="2">
        <f t="shared" si="2"/>
        <v>-1.1503493803760083</v>
      </c>
      <c r="I14" s="2">
        <f t="shared" si="3"/>
        <v>-1.2534132008939249</v>
      </c>
    </row>
    <row r="15" spans="1:11" x14ac:dyDescent="0.3">
      <c r="A15" s="2"/>
      <c r="B15" s="2">
        <f t="shared" si="4"/>
        <v>0.13499999999999998</v>
      </c>
      <c r="C15" s="2">
        <f t="shared" si="5"/>
        <v>-1.1030625561995977</v>
      </c>
      <c r="D15" s="2">
        <f t="shared" si="6"/>
        <v>14</v>
      </c>
      <c r="E15" s="2">
        <f t="shared" si="0"/>
        <v>0.13500000000000001</v>
      </c>
      <c r="F15" s="2">
        <f t="shared" si="1"/>
        <v>-1.1030625561995977</v>
      </c>
      <c r="G15" s="2">
        <f t="shared" si="2"/>
        <v>-1.1030625561995977</v>
      </c>
      <c r="I15" s="2">
        <f t="shared" si="3"/>
        <v>-1.202948617900683</v>
      </c>
    </row>
    <row r="16" spans="1:11" x14ac:dyDescent="0.3">
      <c r="A16" s="2"/>
      <c r="B16" s="2">
        <f t="shared" si="4"/>
        <v>0.14499999999999999</v>
      </c>
      <c r="C16" s="2">
        <f t="shared" si="5"/>
        <v>-1.058121617684777</v>
      </c>
      <c r="D16" s="2">
        <f t="shared" si="6"/>
        <v>15</v>
      </c>
      <c r="E16" s="2">
        <f t="shared" si="0"/>
        <v>0.14499999999999999</v>
      </c>
      <c r="F16" s="2">
        <f t="shared" si="1"/>
        <v>-1.058121617684777</v>
      </c>
      <c r="G16" s="2">
        <f t="shared" si="2"/>
        <v>-1.058121617684777</v>
      </c>
      <c r="I16" s="2">
        <f t="shared" si="3"/>
        <v>-1.1549875682642237</v>
      </c>
    </row>
    <row r="17" spans="1:9" x14ac:dyDescent="0.3">
      <c r="A17" s="2"/>
      <c r="B17" s="2">
        <f t="shared" si="4"/>
        <v>0.155</v>
      </c>
      <c r="C17" s="2">
        <f t="shared" si="5"/>
        <v>-1.0152220332170301</v>
      </c>
      <c r="D17" s="2">
        <f t="shared" si="6"/>
        <v>16</v>
      </c>
      <c r="E17" s="2">
        <f t="shared" si="0"/>
        <v>0.155</v>
      </c>
      <c r="F17" s="2">
        <f t="shared" si="1"/>
        <v>-1.0152220332170301</v>
      </c>
      <c r="G17" s="2">
        <f t="shared" si="2"/>
        <v>-1.0152220332170301</v>
      </c>
      <c r="I17" s="2">
        <f t="shared" si="3"/>
        <v>-1.1092050553030721</v>
      </c>
    </row>
    <row r="18" spans="1:9" x14ac:dyDescent="0.3">
      <c r="A18" s="2"/>
      <c r="B18" s="2">
        <f t="shared" si="4"/>
        <v>0.16500000000000001</v>
      </c>
      <c r="C18" s="2">
        <f t="shared" si="5"/>
        <v>-0.97411387705930974</v>
      </c>
      <c r="D18" s="2">
        <f t="shared" si="6"/>
        <v>17</v>
      </c>
      <c r="E18" s="2">
        <f t="shared" si="0"/>
        <v>0.16500000000000001</v>
      </c>
      <c r="F18" s="2">
        <f t="shared" si="1"/>
        <v>-0.97411387705930974</v>
      </c>
      <c r="G18" s="2">
        <f t="shared" si="2"/>
        <v>-0.97411387705930974</v>
      </c>
      <c r="I18" s="2">
        <f t="shared" si="3"/>
        <v>-1.0653343578254584</v>
      </c>
    </row>
    <row r="19" spans="1:9" x14ac:dyDescent="0.3">
      <c r="A19" s="2"/>
      <c r="B19" s="2">
        <f t="shared" si="4"/>
        <v>0.17500000000000002</v>
      </c>
      <c r="C19" s="2">
        <f t="shared" si="5"/>
        <v>-0.9345892910734801</v>
      </c>
      <c r="D19" s="2">
        <f t="shared" si="6"/>
        <v>18</v>
      </c>
      <c r="E19" s="2">
        <f t="shared" si="0"/>
        <v>0.17499999999999999</v>
      </c>
      <c r="F19" s="2">
        <f t="shared" si="1"/>
        <v>-0.93458929107347943</v>
      </c>
      <c r="G19" s="2">
        <f t="shared" si="2"/>
        <v>-0.9345892910734801</v>
      </c>
      <c r="I19" s="2">
        <f t="shared" si="3"/>
        <v>-1.0231536492561044</v>
      </c>
    </row>
    <row r="20" spans="1:9" x14ac:dyDescent="0.3">
      <c r="A20" s="2"/>
      <c r="B20" s="2">
        <f t="shared" si="4"/>
        <v>0.18500000000000003</v>
      </c>
      <c r="C20" s="2">
        <f t="shared" si="5"/>
        <v>-0.89647336400191591</v>
      </c>
      <c r="D20" s="2">
        <f t="shared" si="6"/>
        <v>19</v>
      </c>
      <c r="E20" s="2">
        <f t="shared" si="0"/>
        <v>0.185</v>
      </c>
      <c r="F20" s="2">
        <f t="shared" si="1"/>
        <v>-0.89647336400191613</v>
      </c>
      <c r="G20" s="2">
        <f t="shared" si="2"/>
        <v>-0.89647336400191591</v>
      </c>
      <c r="I20" s="2">
        <f t="shared" si="3"/>
        <v>-0.98247626398930477</v>
      </c>
    </row>
    <row r="21" spans="1:9" x14ac:dyDescent="0.3">
      <c r="A21" s="2"/>
      <c r="B21" s="2">
        <f t="shared" si="4"/>
        <v>0.19500000000000003</v>
      </c>
      <c r="C21" s="2">
        <f t="shared" si="5"/>
        <v>-0.85961736424191115</v>
      </c>
      <c r="D21" s="2">
        <f t="shared" si="6"/>
        <v>20</v>
      </c>
      <c r="E21" s="2">
        <f t="shared" si="0"/>
        <v>0.19500000000000001</v>
      </c>
      <c r="F21" s="2">
        <f t="shared" si="1"/>
        <v>-0.85961736424191304</v>
      </c>
      <c r="G21" s="2">
        <f t="shared" si="2"/>
        <v>-0.85961736424191115</v>
      </c>
      <c r="I21" s="2">
        <f t="shared" si="3"/>
        <v>-0.94314347539371501</v>
      </c>
    </row>
    <row r="22" spans="1:9" x14ac:dyDescent="0.3">
      <c r="A22" s="2"/>
      <c r="B22" s="2">
        <f t="shared" si="4"/>
        <v>0.20500000000000004</v>
      </c>
      <c r="C22" s="2">
        <f t="shared" si="5"/>
        <v>-0.82389363033855734</v>
      </c>
      <c r="D22" s="2">
        <f t="shared" si="6"/>
        <v>21</v>
      </c>
      <c r="E22" s="2">
        <f t="shared" si="0"/>
        <v>0.20499999999999999</v>
      </c>
      <c r="F22" s="2">
        <f t="shared" si="1"/>
        <v>-0.82389363033855767</v>
      </c>
      <c r="G22" s="2">
        <f t="shared" si="2"/>
        <v>-0.82389363033855734</v>
      </c>
      <c r="I22" s="2">
        <f t="shared" si="3"/>
        <v>-0.90501904293724866</v>
      </c>
    </row>
    <row r="23" spans="1:9" x14ac:dyDescent="0.3">
      <c r="A23" s="2"/>
      <c r="B23" s="2">
        <f t="shared" si="4"/>
        <v>0.21500000000000005</v>
      </c>
      <c r="C23" s="2">
        <f t="shared" si="5"/>
        <v>-0.789191652658222</v>
      </c>
      <c r="D23" s="2">
        <f t="shared" si="6"/>
        <v>22</v>
      </c>
      <c r="E23" s="2">
        <f t="shared" si="0"/>
        <v>0.215</v>
      </c>
      <c r="F23" s="2">
        <f t="shared" si="1"/>
        <v>-0.78919165265822189</v>
      </c>
      <c r="G23" s="2">
        <f t="shared" si="2"/>
        <v>-0.789191652658222</v>
      </c>
      <c r="I23" s="2">
        <f t="shared" si="3"/>
        <v>-0.86798503054204645</v>
      </c>
    </row>
    <row r="24" spans="1:9" x14ac:dyDescent="0.3">
      <c r="A24" s="2"/>
      <c r="B24" s="2">
        <f t="shared" si="4"/>
        <v>0.22500000000000006</v>
      </c>
      <c r="C24" s="2">
        <f t="shared" si="5"/>
        <v>-0.75541502636046942</v>
      </c>
      <c r="D24" s="2">
        <f t="shared" si="6"/>
        <v>23</v>
      </c>
      <c r="E24" s="2">
        <f t="shared" si="0"/>
        <v>0.22500000000000001</v>
      </c>
      <c r="F24" s="2">
        <f t="shared" si="1"/>
        <v>-0.75541502636046909</v>
      </c>
      <c r="G24" s="2">
        <f t="shared" si="2"/>
        <v>-0.75541502636046942</v>
      </c>
      <c r="I24" s="2">
        <f t="shared" si="3"/>
        <v>-0.83193855479066836</v>
      </c>
    </row>
    <row r="25" spans="1:9" x14ac:dyDescent="0.3">
      <c r="A25" s="2"/>
      <c r="B25" s="2">
        <f t="shared" si="4"/>
        <v>0.23500000000000007</v>
      </c>
      <c r="C25" s="2">
        <f t="shared" si="5"/>
        <v>-0.72247905192806261</v>
      </c>
      <c r="D25" s="2">
        <f t="shared" si="6"/>
        <v>24</v>
      </c>
      <c r="E25" s="2">
        <f t="shared" si="0"/>
        <v>0.23499999999999999</v>
      </c>
      <c r="F25" s="2">
        <f t="shared" si="1"/>
        <v>-0.72247905192806261</v>
      </c>
      <c r="G25" s="2">
        <f t="shared" si="2"/>
        <v>-0.72247905192806261</v>
      </c>
      <c r="I25" s="2">
        <f t="shared" si="3"/>
        <v>-0.79678922420744391</v>
      </c>
    </row>
    <row r="26" spans="1:9" x14ac:dyDescent="0.3">
      <c r="A26" s="2"/>
      <c r="B26" s="2">
        <f t="shared" si="4"/>
        <v>0.24500000000000008</v>
      </c>
      <c r="C26" s="2">
        <f t="shared" si="5"/>
        <v>-0.69030882393303394</v>
      </c>
      <c r="D26" s="2">
        <f t="shared" si="6"/>
        <v>25</v>
      </c>
      <c r="E26" s="2">
        <f t="shared" si="0"/>
        <v>0.245</v>
      </c>
      <c r="F26" s="2">
        <f t="shared" si="1"/>
        <v>-0.69030882393303394</v>
      </c>
      <c r="G26" s="2">
        <f t="shared" si="2"/>
        <v>-0.69030882393303394</v>
      </c>
      <c r="I26" s="2">
        <f t="shared" si="3"/>
        <v>-0.76245709958621555</v>
      </c>
    </row>
    <row r="27" spans="1:9" x14ac:dyDescent="0.3">
      <c r="A27" s="2"/>
      <c r="B27" s="2">
        <f t="shared" si="4"/>
        <v>0.25500000000000006</v>
      </c>
      <c r="C27" s="2">
        <f t="shared" si="5"/>
        <v>-0.65883769273618764</v>
      </c>
      <c r="D27" s="2">
        <f t="shared" si="6"/>
        <v>26</v>
      </c>
      <c r="E27" s="2">
        <f t="shared" si="0"/>
        <v>0.255</v>
      </c>
      <c r="F27" s="2">
        <f t="shared" si="1"/>
        <v>-0.65883769273618775</v>
      </c>
      <c r="G27" s="2">
        <f t="shared" si="2"/>
        <v>-0.65883769273618764</v>
      </c>
      <c r="I27" s="2">
        <f t="shared" si="3"/>
        <v>-0.72887105231331106</v>
      </c>
    </row>
    <row r="28" spans="1:9" x14ac:dyDescent="0.3">
      <c r="A28" s="2"/>
      <c r="B28" s="2">
        <f t="shared" si="4"/>
        <v>0.26500000000000007</v>
      </c>
      <c r="C28" s="2">
        <f t="shared" si="5"/>
        <v>-0.62800601443756954</v>
      </c>
      <c r="D28" s="2">
        <f t="shared" si="6"/>
        <v>27</v>
      </c>
      <c r="E28" s="2">
        <f t="shared" si="0"/>
        <v>0.26500000000000001</v>
      </c>
      <c r="F28" s="2">
        <f t="shared" si="1"/>
        <v>-0.62800601443756987</v>
      </c>
      <c r="G28" s="2">
        <f t="shared" si="2"/>
        <v>-0.62800601443756954</v>
      </c>
      <c r="I28" s="2">
        <f t="shared" si="3"/>
        <v>-0.69596743031245545</v>
      </c>
    </row>
    <row r="29" spans="1:9" x14ac:dyDescent="0.3">
      <c r="A29" s="2"/>
      <c r="B29" s="2">
        <f t="shared" si="4"/>
        <v>0.27500000000000008</v>
      </c>
      <c r="C29" s="2">
        <f t="shared" si="5"/>
        <v>-0.5977601260424783</v>
      </c>
      <c r="D29" s="2">
        <f t="shared" si="6"/>
        <v>28</v>
      </c>
      <c r="E29" s="2">
        <f t="shared" si="0"/>
        <v>0.27500000000000002</v>
      </c>
      <c r="F29" s="2">
        <f t="shared" si="1"/>
        <v>-0.59776012604247841</v>
      </c>
      <c r="G29" s="2">
        <f t="shared" si="2"/>
        <v>-0.5977601260424783</v>
      </c>
      <c r="I29" s="2">
        <f t="shared" si="3"/>
        <v>-0.6636889643401126</v>
      </c>
    </row>
    <row r="30" spans="1:9" x14ac:dyDescent="0.3">
      <c r="A30" s="2"/>
      <c r="B30" s="2">
        <f t="shared" si="4"/>
        <v>0.28500000000000009</v>
      </c>
      <c r="C30" s="2">
        <f t="shared" si="5"/>
        <v>-0.56805149833898261</v>
      </c>
      <c r="D30" s="2">
        <f t="shared" si="6"/>
        <v>29</v>
      </c>
      <c r="E30" s="2">
        <f t="shared" si="0"/>
        <v>0.28499999999999998</v>
      </c>
      <c r="F30" s="2">
        <f t="shared" si="1"/>
        <v>-0.56805149833898283</v>
      </c>
      <c r="G30" s="2">
        <f t="shared" si="2"/>
        <v>-0.56805149833898261</v>
      </c>
      <c r="I30" s="2">
        <f t="shared" si="3"/>
        <v>-0.63198386393486516</v>
      </c>
    </row>
    <row r="31" spans="1:9" x14ac:dyDescent="0.3">
      <c r="A31" s="2"/>
      <c r="B31" s="2">
        <f t="shared" si="4"/>
        <v>0.2950000000000001</v>
      </c>
      <c r="C31" s="2">
        <f t="shared" si="5"/>
        <v>-0.53883603027845017</v>
      </c>
      <c r="D31" s="2">
        <f t="shared" si="6"/>
        <v>30</v>
      </c>
      <c r="E31" s="2">
        <f t="shared" si="0"/>
        <v>0.29499999999999998</v>
      </c>
      <c r="F31" s="2">
        <f t="shared" si="1"/>
        <v>-0.5388360302784504</v>
      </c>
      <c r="G31" s="2">
        <f t="shared" si="2"/>
        <v>-0.53883603027845017</v>
      </c>
      <c r="I31" s="2">
        <f t="shared" si="3"/>
        <v>-0.60080506437905501</v>
      </c>
    </row>
    <row r="32" spans="1:9" x14ac:dyDescent="0.3">
      <c r="A32" s="2"/>
      <c r="B32" s="2">
        <f t="shared" si="4"/>
        <v>0.3050000000000001</v>
      </c>
      <c r="C32" s="2">
        <f t="shared" si="5"/>
        <v>-0.51007345696859452</v>
      </c>
      <c r="D32" s="2">
        <f t="shared" si="6"/>
        <v>31</v>
      </c>
      <c r="E32" s="2">
        <f t="shared" si="0"/>
        <v>0.30499999999999999</v>
      </c>
      <c r="F32" s="2">
        <f t="shared" si="1"/>
        <v>-0.51007345696859485</v>
      </c>
      <c r="G32" s="2">
        <f t="shared" si="2"/>
        <v>-0.51007345696859452</v>
      </c>
      <c r="I32" s="2">
        <f t="shared" si="3"/>
        <v>-0.57010959490791002</v>
      </c>
    </row>
    <row r="33" spans="1:9" x14ac:dyDescent="0.3">
      <c r="A33" s="2"/>
      <c r="B33" s="2">
        <f t="shared" si="4"/>
        <v>0.31500000000000011</v>
      </c>
      <c r="C33" s="2">
        <f t="shared" si="5"/>
        <v>-0.48172684958473005</v>
      </c>
      <c r="D33" s="2">
        <f t="shared" si="6"/>
        <v>32</v>
      </c>
      <c r="E33" s="2">
        <f t="shared" si="0"/>
        <v>0.315</v>
      </c>
      <c r="F33" s="2">
        <f t="shared" si="1"/>
        <v>-0.48172684958473044</v>
      </c>
      <c r="G33" s="2">
        <f t="shared" si="2"/>
        <v>-0.48172684958473005</v>
      </c>
      <c r="I33" s="2">
        <f t="shared" si="3"/>
        <v>-0.5398580450139443</v>
      </c>
    </row>
    <row r="34" spans="1:9" x14ac:dyDescent="0.3">
      <c r="A34" s="2"/>
      <c r="B34" s="2">
        <f t="shared" si="4"/>
        <v>0.32500000000000012</v>
      </c>
      <c r="C34" s="2">
        <f t="shared" si="5"/>
        <v>-0.45376219016987912</v>
      </c>
      <c r="D34" s="2">
        <f t="shared" si="6"/>
        <v>33</v>
      </c>
      <c r="E34" s="2">
        <f t="shared" si="0"/>
        <v>0.32500000000000001</v>
      </c>
      <c r="F34" s="2">
        <f t="shared" si="1"/>
        <v>-0.45376219016987951</v>
      </c>
      <c r="G34" s="2">
        <f t="shared" si="2"/>
        <v>-0.45376219016987912</v>
      </c>
      <c r="I34" s="2">
        <f t="shared" si="3"/>
        <v>-0.51001411067287494</v>
      </c>
    </row>
    <row r="35" spans="1:9" x14ac:dyDescent="0.3">
      <c r="A35" s="2"/>
      <c r="B35" s="2">
        <f t="shared" si="4"/>
        <v>0.33500000000000013</v>
      </c>
      <c r="C35" s="2">
        <f t="shared" si="5"/>
        <v>-0.42614800784127777</v>
      </c>
      <c r="D35" s="2">
        <f t="shared" si="6"/>
        <v>34</v>
      </c>
      <c r="E35" s="2">
        <f t="shared" si="0"/>
        <v>0.33500000000000002</v>
      </c>
      <c r="F35" s="2">
        <f t="shared" si="1"/>
        <v>-0.42614800784127821</v>
      </c>
      <c r="G35" s="2">
        <f t="shared" si="2"/>
        <v>-0.42614800784127777</v>
      </c>
      <c r="I35" s="2">
        <f t="shared" si="3"/>
        <v>-0.48054420610255716</v>
      </c>
    </row>
    <row r="36" spans="1:9" x14ac:dyDescent="0.3">
      <c r="A36" s="2"/>
      <c r="B36" s="2">
        <f t="shared" si="4"/>
        <v>0.34500000000000014</v>
      </c>
      <c r="C36" s="2">
        <f t="shared" si="5"/>
        <v>-0.39885506564233636</v>
      </c>
      <c r="D36" s="2">
        <f t="shared" si="6"/>
        <v>35</v>
      </c>
      <c r="E36" s="2">
        <f t="shared" si="0"/>
        <v>0.34499999999999997</v>
      </c>
      <c r="F36" s="2">
        <f t="shared" si="1"/>
        <v>-0.39885506564233691</v>
      </c>
      <c r="G36" s="2">
        <f t="shared" si="2"/>
        <v>-0.39885506564233636</v>
      </c>
      <c r="I36" s="2">
        <f t="shared" si="3"/>
        <v>-0.45141712957083868</v>
      </c>
    </row>
    <row r="37" spans="1:9" x14ac:dyDescent="0.3">
      <c r="A37" s="2"/>
      <c r="B37" s="2">
        <f t="shared" si="4"/>
        <v>0.35500000000000015</v>
      </c>
      <c r="C37" s="2">
        <f t="shared" si="5"/>
        <v>-0.3718560893850742</v>
      </c>
      <c r="D37" s="2">
        <f t="shared" si="6"/>
        <v>36</v>
      </c>
      <c r="E37" s="2">
        <f t="shared" si="0"/>
        <v>0.35499999999999998</v>
      </c>
      <c r="F37" s="2">
        <f t="shared" si="1"/>
        <v>-0.3718560893850747</v>
      </c>
      <c r="G37" s="2">
        <f t="shared" si="2"/>
        <v>-0.3718560893850742</v>
      </c>
      <c r="I37" s="2">
        <f t="shared" si="3"/>
        <v>-0.42260377401572258</v>
      </c>
    </row>
    <row r="38" spans="1:9" x14ac:dyDescent="0.3">
      <c r="A38" s="2"/>
      <c r="B38" s="2">
        <f t="shared" si="4"/>
        <v>0.36500000000000016</v>
      </c>
      <c r="C38" s="2">
        <f t="shared" si="5"/>
        <v>-0.34512553147047198</v>
      </c>
      <c r="D38" s="2">
        <f t="shared" si="6"/>
        <v>37</v>
      </c>
      <c r="E38" s="2">
        <f t="shared" si="0"/>
        <v>0.36499999999999999</v>
      </c>
      <c r="F38" s="2">
        <f t="shared" si="1"/>
        <v>-0.34512553147047242</v>
      </c>
      <c r="G38" s="2">
        <f t="shared" si="2"/>
        <v>-0.34512553147047198</v>
      </c>
      <c r="I38" s="2">
        <f t="shared" si="3"/>
        <v>-0.39407687499402771</v>
      </c>
    </row>
    <row r="39" spans="1:9" x14ac:dyDescent="0.3">
      <c r="A39" s="2"/>
      <c r="B39" s="2">
        <f t="shared" si="4"/>
        <v>0.37500000000000017</v>
      </c>
      <c r="C39" s="2">
        <f t="shared" si="5"/>
        <v>-0.31863936396437476</v>
      </c>
      <c r="D39" s="2">
        <f t="shared" si="6"/>
        <v>38</v>
      </c>
      <c r="E39" s="2">
        <f t="shared" si="0"/>
        <v>0.375</v>
      </c>
      <c r="F39" s="2">
        <f t="shared" si="1"/>
        <v>-0.3186393639643752</v>
      </c>
      <c r="G39" s="2">
        <f t="shared" si="2"/>
        <v>-0.31863936396437476</v>
      </c>
      <c r="I39" s="2">
        <f t="shared" si="3"/>
        <v>-0.36581078985162285</v>
      </c>
    </row>
    <row r="40" spans="1:9" x14ac:dyDescent="0.3">
      <c r="A40" s="2"/>
      <c r="B40" s="2">
        <f t="shared" si="4"/>
        <v>0.38500000000000018</v>
      </c>
      <c r="C40" s="2">
        <f t="shared" si="5"/>
        <v>-0.29237489622680374</v>
      </c>
      <c r="D40" s="2">
        <f t="shared" si="6"/>
        <v>39</v>
      </c>
      <c r="E40" s="2">
        <f t="shared" si="0"/>
        <v>0.38500000000000001</v>
      </c>
      <c r="F40" s="2">
        <f t="shared" si="1"/>
        <v>-0.29237489622680418</v>
      </c>
      <c r="G40" s="2">
        <f t="shared" si="2"/>
        <v>-0.29237489622680374</v>
      </c>
      <c r="I40" s="2">
        <f t="shared" si="3"/>
        <v>-0.33778130309710369</v>
      </c>
    </row>
    <row r="41" spans="1:9" x14ac:dyDescent="0.3">
      <c r="A41" s="2"/>
      <c r="B41" s="2">
        <f t="shared" si="4"/>
        <v>0.39500000000000018</v>
      </c>
      <c r="C41" s="2">
        <f t="shared" si="5"/>
        <v>-0.26631061320409449</v>
      </c>
      <c r="D41" s="2">
        <f t="shared" si="6"/>
        <v>40</v>
      </c>
      <c r="E41" s="2">
        <f t="shared" si="0"/>
        <v>0.39500000000000002</v>
      </c>
      <c r="F41" s="2">
        <f t="shared" si="1"/>
        <v>-0.26631061320409499</v>
      </c>
      <c r="G41" s="2">
        <f t="shared" si="2"/>
        <v>-0.26631061320409449</v>
      </c>
      <c r="I41" s="2">
        <f t="shared" si="3"/>
        <v>-0.30996545382687474</v>
      </c>
    </row>
    <row r="42" spans="1:9" x14ac:dyDescent="0.3">
      <c r="A42" s="2"/>
      <c r="B42" s="2">
        <f t="shared" si="4"/>
        <v>0.40500000000000019</v>
      </c>
      <c r="C42" s="2">
        <f t="shared" si="5"/>
        <v>-0.24042603114230746</v>
      </c>
      <c r="D42" s="2">
        <f t="shared" si="6"/>
        <v>41</v>
      </c>
      <c r="E42" s="2">
        <f t="shared" si="0"/>
        <v>0.40500000000000003</v>
      </c>
      <c r="F42" s="2">
        <f t="shared" si="1"/>
        <v>-0.2404260311423079</v>
      </c>
      <c r="G42" s="2">
        <f t="shared" si="2"/>
        <v>-0.24042603114230746</v>
      </c>
      <c r="I42" s="2">
        <f t="shared" si="3"/>
        <v>-0.28234138174224377</v>
      </c>
    </row>
    <row r="43" spans="1:9" x14ac:dyDescent="0.3">
      <c r="A43" s="2"/>
      <c r="B43" s="2">
        <f t="shared" si="4"/>
        <v>0.4150000000000002</v>
      </c>
      <c r="C43" s="2">
        <f t="shared" si="5"/>
        <v>-0.214701568001744</v>
      </c>
      <c r="D43" s="2">
        <f t="shared" si="6"/>
        <v>42</v>
      </c>
      <c r="E43" s="2">
        <f t="shared" si="0"/>
        <v>0.41499999999999998</v>
      </c>
      <c r="F43" s="2">
        <f t="shared" si="1"/>
        <v>-0.21470156800174456</v>
      </c>
      <c r="G43" s="2">
        <f t="shared" si="2"/>
        <v>-0.214701568001744</v>
      </c>
      <c r="I43" s="2">
        <f t="shared" si="3"/>
        <v>-0.25488818885556319</v>
      </c>
    </row>
    <row r="44" spans="1:9" x14ac:dyDescent="0.3">
      <c r="A44" s="2"/>
      <c r="B44" s="2">
        <f t="shared" si="4"/>
        <v>0.42500000000000021</v>
      </c>
      <c r="C44" s="2">
        <f t="shared" si="5"/>
        <v>-0.18911842627279196</v>
      </c>
      <c r="D44" s="2">
        <f t="shared" si="6"/>
        <v>43</v>
      </c>
      <c r="E44" s="2">
        <f t="shared" si="0"/>
        <v>0.42499999999999999</v>
      </c>
      <c r="F44" s="2">
        <f t="shared" si="1"/>
        <v>-0.18911842627279254</v>
      </c>
      <c r="G44" s="2">
        <f t="shared" si="2"/>
        <v>-0.18911842627279196</v>
      </c>
      <c r="I44" s="2">
        <f t="shared" si="3"/>
        <v>-0.22758581443109052</v>
      </c>
    </row>
    <row r="45" spans="1:9" x14ac:dyDescent="0.3">
      <c r="A45" s="2"/>
      <c r="B45" s="2">
        <f t="shared" si="4"/>
        <v>0.43500000000000022</v>
      </c>
      <c r="C45" s="2">
        <f t="shared" si="5"/>
        <v>-0.16365848623314072</v>
      </c>
      <c r="D45" s="2">
        <f t="shared" si="6"/>
        <v>44</v>
      </c>
      <c r="E45" s="2">
        <f t="shared" si="0"/>
        <v>0.435</v>
      </c>
      <c r="F45" s="2">
        <f t="shared" si="1"/>
        <v>-0.16365848623314128</v>
      </c>
      <c r="G45" s="2">
        <f t="shared" si="2"/>
        <v>-0.16365848623314072</v>
      </c>
      <c r="I45" s="2">
        <f t="shared" si="3"/>
        <v>-0.20041492106889916</v>
      </c>
    </row>
    <row r="46" spans="1:9" x14ac:dyDescent="0.3">
      <c r="A46" s="2"/>
      <c r="B46" s="2">
        <f t="shared" si="4"/>
        <v>0.44500000000000023</v>
      </c>
      <c r="C46" s="2">
        <f t="shared" si="5"/>
        <v>-0.13830420796140397</v>
      </c>
      <c r="D46" s="2">
        <f t="shared" si="6"/>
        <v>45</v>
      </c>
      <c r="E46" s="2">
        <f t="shared" si="0"/>
        <v>0.44500000000000001</v>
      </c>
      <c r="F46" s="2">
        <f t="shared" si="1"/>
        <v>-0.1383042079614045</v>
      </c>
      <c r="G46" s="2">
        <f t="shared" si="2"/>
        <v>-0.13830420796140397</v>
      </c>
      <c r="I46" s="2">
        <f t="shared" si="3"/>
        <v>-0.1733567901336418</v>
      </c>
    </row>
    <row r="47" spans="1:9" x14ac:dyDescent="0.3">
      <c r="A47" s="2"/>
      <c r="B47" s="2">
        <f t="shared" si="4"/>
        <v>0.45500000000000024</v>
      </c>
      <c r="C47" s="2">
        <f t="shared" si="5"/>
        <v>-0.11303854064456456</v>
      </c>
      <c r="D47" s="2">
        <f t="shared" si="6"/>
        <v>46</v>
      </c>
      <c r="E47" s="2">
        <f t="shared" si="0"/>
        <v>0.45500000000000002</v>
      </c>
      <c r="F47" s="2">
        <f t="shared" si="1"/>
        <v>-0.11303854064456513</v>
      </c>
      <c r="G47" s="2">
        <f t="shared" si="2"/>
        <v>-0.11303854064456456</v>
      </c>
      <c r="I47" s="2">
        <f t="shared" si="3"/>
        <v>-0.14639322496729396</v>
      </c>
    </row>
    <row r="48" spans="1:9" x14ac:dyDescent="0.3">
      <c r="A48" s="2"/>
      <c r="B48" s="2">
        <f t="shared" si="4"/>
        <v>0.46500000000000025</v>
      </c>
      <c r="C48" s="2">
        <f t="shared" si="5"/>
        <v>-8.7844837895871108E-2</v>
      </c>
      <c r="D48" s="2">
        <f t="shared" si="6"/>
        <v>47</v>
      </c>
      <c r="E48" s="2">
        <f t="shared" si="0"/>
        <v>0.46500000000000002</v>
      </c>
      <c r="F48" s="2">
        <f t="shared" si="1"/>
        <v>-8.7844837895871677E-2</v>
      </c>
      <c r="G48" s="2">
        <f t="shared" si="2"/>
        <v>-8.7844837895871108E-2</v>
      </c>
      <c r="I48" s="2">
        <f t="shared" si="3"/>
        <v>-0.11950646051626215</v>
      </c>
    </row>
    <row r="49" spans="1:9" x14ac:dyDescent="0.3">
      <c r="A49" s="2"/>
      <c r="B49" s="2">
        <f t="shared" si="4"/>
        <v>0.47500000000000026</v>
      </c>
      <c r="C49" s="2">
        <f t="shared" si="5"/>
        <v>-6.2706777943213152E-2</v>
      </c>
      <c r="D49" s="2">
        <f t="shared" si="6"/>
        <v>48</v>
      </c>
      <c r="E49" s="2">
        <f t="shared" si="0"/>
        <v>0.47499999999999998</v>
      </c>
      <c r="F49" s="2">
        <f t="shared" si="1"/>
        <v>-6.2706777943213846E-2</v>
      </c>
      <c r="G49" s="2">
        <f t="shared" si="2"/>
        <v>-6.2706777943213152E-2</v>
      </c>
      <c r="I49" s="2">
        <f t="shared" si="3"/>
        <v>-9.267907815627624E-2</v>
      </c>
    </row>
    <row r="50" spans="1:9" x14ac:dyDescent="0.3">
      <c r="A50" s="2"/>
      <c r="B50" s="2">
        <f t="shared" si="4"/>
        <v>0.48500000000000026</v>
      </c>
      <c r="C50" s="2">
        <f t="shared" si="5"/>
        <v>-3.7608287661255242E-2</v>
      </c>
      <c r="D50" s="2">
        <f t="shared" si="6"/>
        <v>49</v>
      </c>
      <c r="E50" s="2">
        <f t="shared" si="0"/>
        <v>0.48499999999999999</v>
      </c>
      <c r="F50" s="2">
        <f t="shared" si="1"/>
        <v>-3.7608287661255936E-2</v>
      </c>
      <c r="G50" s="2">
        <f t="shared" si="2"/>
        <v>-3.7608287661255242E-2</v>
      </c>
      <c r="I50" s="2">
        <f t="shared" si="3"/>
        <v>-6.58939246193469E-2</v>
      </c>
    </row>
    <row r="51" spans="1:9" x14ac:dyDescent="0.3">
      <c r="A51" s="2"/>
      <c r="B51" s="2">
        <f t="shared" si="4"/>
        <v>0.49500000000000027</v>
      </c>
      <c r="C51" s="2">
        <f t="shared" si="5"/>
        <v>-1.2533469508068579E-2</v>
      </c>
      <c r="D51" s="2">
        <f t="shared" si="6"/>
        <v>50</v>
      </c>
      <c r="E51" s="2">
        <f t="shared" si="0"/>
        <v>0.495</v>
      </c>
      <c r="F51" s="2">
        <f t="shared" si="1"/>
        <v>-1.2533469508069276E-2</v>
      </c>
      <c r="G51" s="2">
        <f t="shared" si="2"/>
        <v>-1.2533469508068579E-2</v>
      </c>
      <c r="I51" s="2">
        <f t="shared" si="3"/>
        <v>-3.9134034020409457E-2</v>
      </c>
    </row>
    <row r="52" spans="1:9" x14ac:dyDescent="0.3">
      <c r="A52" s="2"/>
      <c r="B52" s="2">
        <f t="shared" si="4"/>
        <v>0.50500000000000023</v>
      </c>
      <c r="C52" s="2">
        <f t="shared" si="5"/>
        <v>1.2533469508069831E-2</v>
      </c>
      <c r="D52" s="2">
        <f t="shared" si="6"/>
        <v>51</v>
      </c>
      <c r="E52" s="2">
        <f t="shared" si="0"/>
        <v>0.505</v>
      </c>
      <c r="F52" s="2">
        <f t="shared" si="1"/>
        <v>1.2533469508069276E-2</v>
      </c>
      <c r="G52" s="2">
        <f t="shared" si="2"/>
        <v>1.2533469508069831E-2</v>
      </c>
      <c r="I52" s="2">
        <f t="shared" si="3"/>
        <v>-1.2382552050564896E-2</v>
      </c>
    </row>
    <row r="53" spans="1:9" x14ac:dyDescent="0.3">
      <c r="A53" s="2"/>
      <c r="B53" s="2">
        <f t="shared" si="4"/>
        <v>0.51500000000000024</v>
      </c>
      <c r="C53" s="2">
        <f t="shared" si="5"/>
        <v>3.7608287661256491E-2</v>
      </c>
      <c r="D53" s="2">
        <f t="shared" si="6"/>
        <v>52</v>
      </c>
      <c r="E53" s="2">
        <f t="shared" si="0"/>
        <v>0.51500000000000001</v>
      </c>
      <c r="F53" s="2">
        <f t="shared" si="1"/>
        <v>3.7608287661255936E-2</v>
      </c>
      <c r="G53" s="2">
        <f t="shared" si="2"/>
        <v>3.7608287661256491E-2</v>
      </c>
      <c r="I53" s="2">
        <f t="shared" si="3"/>
        <v>1.4377338548372538E-2</v>
      </c>
    </row>
    <row r="54" spans="1:9" x14ac:dyDescent="0.3">
      <c r="A54" s="2"/>
      <c r="B54" s="2">
        <f t="shared" si="4"/>
        <v>0.52500000000000024</v>
      </c>
      <c r="C54" s="2">
        <f t="shared" si="5"/>
        <v>6.2706777943214401E-2</v>
      </c>
      <c r="D54" s="2">
        <f t="shared" si="6"/>
        <v>53</v>
      </c>
      <c r="E54" s="2">
        <f t="shared" si="0"/>
        <v>0.52500000000000002</v>
      </c>
      <c r="F54" s="2">
        <f t="shared" si="1"/>
        <v>6.2706777943213846E-2</v>
      </c>
      <c r="G54" s="2">
        <f t="shared" si="2"/>
        <v>6.2706777943214401E-2</v>
      </c>
      <c r="I54" s="2">
        <f t="shared" si="3"/>
        <v>4.1162492085301892E-2</v>
      </c>
    </row>
    <row r="55" spans="1:9" x14ac:dyDescent="0.3">
      <c r="A55" s="2"/>
      <c r="B55" s="2">
        <f t="shared" si="4"/>
        <v>0.53500000000000025</v>
      </c>
      <c r="C55" s="2">
        <f t="shared" si="5"/>
        <v>8.7844837895872385E-2</v>
      </c>
      <c r="D55" s="2">
        <f t="shared" si="6"/>
        <v>54</v>
      </c>
      <c r="E55" s="2">
        <f t="shared" si="0"/>
        <v>0.53500000000000003</v>
      </c>
      <c r="F55" s="2">
        <f t="shared" si="1"/>
        <v>8.7844837895871816E-2</v>
      </c>
      <c r="G55" s="2">
        <f t="shared" si="2"/>
        <v>8.7844837895872385E-2</v>
      </c>
      <c r="I55" s="2">
        <f t="shared" si="3"/>
        <v>6.7989874445287951E-2</v>
      </c>
    </row>
    <row r="56" spans="1:9" x14ac:dyDescent="0.3">
      <c r="A56" s="2"/>
      <c r="B56" s="2">
        <f t="shared" si="4"/>
        <v>0.54500000000000026</v>
      </c>
      <c r="C56" s="2">
        <f t="shared" si="5"/>
        <v>0.1130385406445658</v>
      </c>
      <c r="D56" s="2">
        <f t="shared" si="6"/>
        <v>55</v>
      </c>
      <c r="E56" s="2">
        <f t="shared" si="0"/>
        <v>0.54500000000000004</v>
      </c>
      <c r="F56" s="2">
        <f t="shared" si="1"/>
        <v>0.11303854064456527</v>
      </c>
      <c r="G56" s="2">
        <f t="shared" si="2"/>
        <v>0.1130385406445658</v>
      </c>
      <c r="I56" s="2">
        <f t="shared" si="3"/>
        <v>9.4876638896319754E-2</v>
      </c>
    </row>
    <row r="57" spans="1:9" x14ac:dyDescent="0.3">
      <c r="A57" s="2"/>
      <c r="B57" s="2">
        <f t="shared" si="4"/>
        <v>0.55500000000000027</v>
      </c>
      <c r="C57" s="2">
        <f t="shared" si="5"/>
        <v>0.13830420796140522</v>
      </c>
      <c r="D57" s="2">
        <f t="shared" si="6"/>
        <v>56</v>
      </c>
      <c r="E57" s="2">
        <f t="shared" si="0"/>
        <v>0.55500000000000005</v>
      </c>
      <c r="F57" s="2">
        <f t="shared" si="1"/>
        <v>0.13830420796140466</v>
      </c>
      <c r="G57" s="2">
        <f t="shared" si="2"/>
        <v>0.13830420796140522</v>
      </c>
      <c r="I57" s="2">
        <f t="shared" si="3"/>
        <v>0.12184020406266763</v>
      </c>
    </row>
    <row r="58" spans="1:9" x14ac:dyDescent="0.3">
      <c r="A58" s="2"/>
      <c r="B58" s="2">
        <f t="shared" si="4"/>
        <v>0.56500000000000028</v>
      </c>
      <c r="C58" s="2">
        <f t="shared" si="5"/>
        <v>0.163658486233142</v>
      </c>
      <c r="D58" s="2">
        <f t="shared" si="6"/>
        <v>57</v>
      </c>
      <c r="E58" s="2">
        <f t="shared" si="0"/>
        <v>0.56499999999999995</v>
      </c>
      <c r="F58" s="2">
        <f t="shared" si="1"/>
        <v>0.16365848623314114</v>
      </c>
      <c r="G58" s="2">
        <f t="shared" si="2"/>
        <v>0.163658486233142</v>
      </c>
      <c r="I58" s="2">
        <f t="shared" si="3"/>
        <v>0.14889833499792465</v>
      </c>
    </row>
    <row r="59" spans="1:9" x14ac:dyDescent="0.3">
      <c r="A59" s="2"/>
      <c r="B59" s="2">
        <f t="shared" si="4"/>
        <v>0.57500000000000029</v>
      </c>
      <c r="C59" s="2">
        <f t="shared" si="5"/>
        <v>0.18911842627279324</v>
      </c>
      <c r="D59" s="2">
        <f t="shared" si="6"/>
        <v>58</v>
      </c>
      <c r="E59" s="2">
        <f t="shared" si="0"/>
        <v>0.57499999999999996</v>
      </c>
      <c r="F59" s="2">
        <f t="shared" si="1"/>
        <v>0.18911842627279243</v>
      </c>
      <c r="G59" s="2">
        <f t="shared" si="2"/>
        <v>0.18911842627279324</v>
      </c>
      <c r="I59" s="2">
        <f t="shared" si="3"/>
        <v>0.17606922836011604</v>
      </c>
    </row>
    <row r="60" spans="1:9" x14ac:dyDescent="0.3">
      <c r="A60" s="2"/>
      <c r="B60" s="2">
        <f t="shared" si="4"/>
        <v>0.5850000000000003</v>
      </c>
      <c r="C60" s="2">
        <f t="shared" si="5"/>
        <v>0.21470156800174531</v>
      </c>
      <c r="D60" s="2">
        <f t="shared" si="6"/>
        <v>59</v>
      </c>
      <c r="E60" s="2">
        <f t="shared" si="0"/>
        <v>0.58499999999999996</v>
      </c>
      <c r="F60" s="2">
        <f t="shared" si="1"/>
        <v>0.21470156800174439</v>
      </c>
      <c r="G60" s="2">
        <f t="shared" si="2"/>
        <v>0.21470156800174531</v>
      </c>
      <c r="I60" s="2">
        <f t="shared" si="3"/>
        <v>0.20337160278458868</v>
      </c>
    </row>
    <row r="61" spans="1:9" x14ac:dyDescent="0.3">
      <c r="A61" s="2"/>
      <c r="B61" s="2">
        <f t="shared" si="4"/>
        <v>0.59500000000000031</v>
      </c>
      <c r="C61" s="2">
        <f t="shared" si="5"/>
        <v>0.24042603114230876</v>
      </c>
      <c r="D61" s="2">
        <f t="shared" si="6"/>
        <v>60</v>
      </c>
      <c r="E61" s="2">
        <f t="shared" si="0"/>
        <v>0.59499999999999997</v>
      </c>
      <c r="F61" s="2">
        <f t="shared" si="1"/>
        <v>0.2404260311423079</v>
      </c>
      <c r="G61" s="2">
        <f t="shared" si="2"/>
        <v>0.24042603114230876</v>
      </c>
      <c r="I61" s="2">
        <f t="shared" si="3"/>
        <v>0.23082479567126943</v>
      </c>
    </row>
    <row r="62" spans="1:9" x14ac:dyDescent="0.3">
      <c r="A62" s="2"/>
      <c r="B62" s="2">
        <f t="shared" si="4"/>
        <v>0.60500000000000032</v>
      </c>
      <c r="C62" s="2">
        <f t="shared" si="5"/>
        <v>0.26631061320409583</v>
      </c>
      <c r="D62" s="2">
        <f t="shared" si="6"/>
        <v>61</v>
      </c>
      <c r="E62" s="2">
        <f t="shared" si="0"/>
        <v>0.60499999999999998</v>
      </c>
      <c r="F62" s="2">
        <f t="shared" si="1"/>
        <v>0.26631061320409499</v>
      </c>
      <c r="G62" s="2">
        <f t="shared" si="2"/>
        <v>0.26631061320409583</v>
      </c>
      <c r="I62" s="2">
        <f t="shared" si="3"/>
        <v>0.25844886775590042</v>
      </c>
    </row>
    <row r="63" spans="1:9" x14ac:dyDescent="0.3">
      <c r="A63" s="2"/>
      <c r="B63" s="2">
        <f t="shared" si="4"/>
        <v>0.61500000000000032</v>
      </c>
      <c r="C63" s="2">
        <f t="shared" si="5"/>
        <v>0.29237489622680507</v>
      </c>
      <c r="D63" s="2">
        <f t="shared" si="6"/>
        <v>62</v>
      </c>
      <c r="E63" s="2">
        <f t="shared" si="0"/>
        <v>0.61499999999999999</v>
      </c>
      <c r="F63" s="2">
        <f t="shared" si="1"/>
        <v>0.29237489622680418</v>
      </c>
      <c r="G63" s="2">
        <f t="shared" si="2"/>
        <v>0.29237489622680507</v>
      </c>
      <c r="I63" s="2">
        <f t="shared" si="3"/>
        <v>0.28626471702612938</v>
      </c>
    </row>
    <row r="64" spans="1:9" x14ac:dyDescent="0.3">
      <c r="A64" s="2"/>
      <c r="B64" s="2">
        <f t="shared" si="4"/>
        <v>0.62500000000000033</v>
      </c>
      <c r="C64" s="2">
        <f t="shared" si="5"/>
        <v>0.31863936396437614</v>
      </c>
      <c r="D64" s="2">
        <f t="shared" si="6"/>
        <v>63</v>
      </c>
      <c r="E64" s="2">
        <f t="shared" si="0"/>
        <v>0.625</v>
      </c>
      <c r="F64" s="2">
        <f t="shared" si="1"/>
        <v>0.3186393639643752</v>
      </c>
      <c r="G64" s="2">
        <f t="shared" si="2"/>
        <v>0.31863936396437614</v>
      </c>
      <c r="I64" s="2">
        <f t="shared" si="3"/>
        <v>0.31429420378064854</v>
      </c>
    </row>
    <row r="65" spans="1:9" x14ac:dyDescent="0.3">
      <c r="A65" s="2"/>
      <c r="B65" s="2">
        <f t="shared" si="4"/>
        <v>0.63500000000000034</v>
      </c>
      <c r="C65" s="2">
        <f t="shared" si="5"/>
        <v>0.34512553147047326</v>
      </c>
      <c r="D65" s="2">
        <f t="shared" si="6"/>
        <v>64</v>
      </c>
      <c r="E65" s="2">
        <f t="shared" si="0"/>
        <v>0.63500000000000001</v>
      </c>
      <c r="F65" s="2">
        <f t="shared" si="1"/>
        <v>0.34512553147047242</v>
      </c>
      <c r="G65" s="2">
        <f t="shared" si="2"/>
        <v>0.34512553147047326</v>
      </c>
      <c r="I65" s="2">
        <f t="shared" si="3"/>
        <v>0.3425602889230534</v>
      </c>
    </row>
    <row r="66" spans="1:9" x14ac:dyDescent="0.3">
      <c r="A66" s="2"/>
      <c r="B66" s="2">
        <f t="shared" si="4"/>
        <v>0.64500000000000035</v>
      </c>
      <c r="C66" s="2">
        <f t="shared" si="5"/>
        <v>0.37185608938507569</v>
      </c>
      <c r="D66" s="2">
        <f t="shared" si="6"/>
        <v>65</v>
      </c>
      <c r="E66" s="2">
        <f t="shared" si="0"/>
        <v>0.64500000000000002</v>
      </c>
      <c r="F66" s="2">
        <f t="shared" si="1"/>
        <v>0.3718560893850747</v>
      </c>
      <c r="G66" s="2">
        <f t="shared" si="2"/>
        <v>0.37185608938507569</v>
      </c>
      <c r="I66" s="2">
        <f t="shared" si="3"/>
        <v>0.37108718794474826</v>
      </c>
    </row>
    <row r="67" spans="1:9" x14ac:dyDescent="0.3">
      <c r="A67" s="2"/>
      <c r="B67" s="2">
        <f t="shared" si="4"/>
        <v>0.65500000000000036</v>
      </c>
      <c r="C67" s="2">
        <f t="shared" si="5"/>
        <v>0.39885506564233769</v>
      </c>
      <c r="D67" s="2">
        <f t="shared" si="6"/>
        <v>66</v>
      </c>
      <c r="E67" s="2">
        <f t="shared" ref="E67:E101" si="7">(D67-0.5)/COUNT(D$2:D$101)</f>
        <v>0.65500000000000003</v>
      </c>
      <c r="F67" s="2">
        <f t="shared" ref="F67:F101" si="8">NORMSINV(E67)</f>
        <v>0.39885506564233691</v>
      </c>
      <c r="G67" s="2">
        <f t="shared" ref="G67:G101" si="9">C67</f>
        <v>0.39885506564233769</v>
      </c>
      <c r="I67" s="2">
        <f t="shared" ref="I67:I101" si="10">TREND(G$2:G$101,F$2:F$101,F67,1)</f>
        <v>0.39990054349986437</v>
      </c>
    </row>
    <row r="68" spans="1:9" x14ac:dyDescent="0.3">
      <c r="A68" s="2"/>
      <c r="B68" s="2">
        <f t="shared" ref="B68:B100" si="11">B67+0.01</f>
        <v>0.66500000000000037</v>
      </c>
      <c r="C68" s="2">
        <f t="shared" ref="C68:C101" si="12" xml:space="preserve"> NORMINV(B68,0,1)</f>
        <v>0.42614800784127926</v>
      </c>
      <c r="D68" s="2">
        <f t="shared" ref="D68:D101" si="13">1+D67</f>
        <v>67</v>
      </c>
      <c r="E68" s="2">
        <f t="shared" si="7"/>
        <v>0.66500000000000004</v>
      </c>
      <c r="F68" s="2">
        <f t="shared" si="8"/>
        <v>0.42614800784127838</v>
      </c>
      <c r="G68" s="2">
        <f t="shared" si="9"/>
        <v>0.42614800784127926</v>
      </c>
      <c r="I68" s="2">
        <f t="shared" si="10"/>
        <v>0.42902762003158301</v>
      </c>
    </row>
    <row r="69" spans="1:9" x14ac:dyDescent="0.3">
      <c r="A69" s="2"/>
      <c r="B69" s="2">
        <f t="shared" si="11"/>
        <v>0.67500000000000038</v>
      </c>
      <c r="C69" s="2">
        <f t="shared" si="12"/>
        <v>0.45376219016988051</v>
      </c>
      <c r="D69" s="2">
        <f t="shared" si="13"/>
        <v>68</v>
      </c>
      <c r="E69" s="2">
        <f t="shared" si="7"/>
        <v>0.67500000000000004</v>
      </c>
      <c r="F69" s="2">
        <f t="shared" si="8"/>
        <v>0.45376219016987968</v>
      </c>
      <c r="G69" s="2">
        <f t="shared" si="9"/>
        <v>0.45376219016988051</v>
      </c>
      <c r="I69" s="2">
        <f t="shared" si="10"/>
        <v>0.4584975246019008</v>
      </c>
    </row>
    <row r="70" spans="1:9" x14ac:dyDescent="0.3">
      <c r="A70" s="2"/>
      <c r="B70" s="2">
        <f t="shared" si="11"/>
        <v>0.68500000000000039</v>
      </c>
      <c r="C70" s="2">
        <f t="shared" si="12"/>
        <v>0.48172684958473139</v>
      </c>
      <c r="D70" s="2">
        <f t="shared" si="13"/>
        <v>69</v>
      </c>
      <c r="E70" s="2">
        <f t="shared" si="7"/>
        <v>0.68500000000000005</v>
      </c>
      <c r="F70" s="2">
        <f t="shared" si="8"/>
        <v>0.48172684958473044</v>
      </c>
      <c r="G70" s="2">
        <f t="shared" si="9"/>
        <v>0.48172684958473139</v>
      </c>
      <c r="I70" s="2">
        <f t="shared" si="10"/>
        <v>0.48834145894296999</v>
      </c>
    </row>
    <row r="71" spans="1:9" x14ac:dyDescent="0.3">
      <c r="A71" s="2"/>
      <c r="B71" s="2">
        <f t="shared" si="11"/>
        <v>0.6950000000000004</v>
      </c>
      <c r="C71" s="2">
        <f t="shared" si="12"/>
        <v>0.51007345696859607</v>
      </c>
      <c r="D71" s="2">
        <f t="shared" si="13"/>
        <v>70</v>
      </c>
      <c r="E71" s="2">
        <f t="shared" si="7"/>
        <v>0.69499999999999995</v>
      </c>
      <c r="F71" s="2">
        <f t="shared" si="8"/>
        <v>0.51007345696859474</v>
      </c>
      <c r="G71" s="2">
        <f t="shared" si="9"/>
        <v>0.51007345696859607</v>
      </c>
      <c r="I71" s="2">
        <f t="shared" si="10"/>
        <v>0.5185930088369356</v>
      </c>
    </row>
    <row r="72" spans="1:9" x14ac:dyDescent="0.3">
      <c r="A72" s="2"/>
      <c r="B72" s="2">
        <f t="shared" si="11"/>
        <v>0.7050000000000004</v>
      </c>
      <c r="C72" s="2">
        <f t="shared" si="12"/>
        <v>0.53883603027845151</v>
      </c>
      <c r="D72" s="2">
        <f t="shared" si="13"/>
        <v>71</v>
      </c>
      <c r="E72" s="2">
        <f t="shared" si="7"/>
        <v>0.70499999999999996</v>
      </c>
      <c r="F72" s="2">
        <f t="shared" si="8"/>
        <v>0.53883603027845006</v>
      </c>
      <c r="G72" s="2">
        <f t="shared" si="9"/>
        <v>0.53883603027845151</v>
      </c>
      <c r="I72" s="2">
        <f t="shared" si="10"/>
        <v>0.54928847830808025</v>
      </c>
    </row>
    <row r="73" spans="1:9" x14ac:dyDescent="0.3">
      <c r="A73" s="2"/>
      <c r="B73" s="2">
        <f t="shared" si="11"/>
        <v>0.71500000000000041</v>
      </c>
      <c r="C73" s="2">
        <f t="shared" si="12"/>
        <v>0.56805149833898383</v>
      </c>
      <c r="D73" s="2">
        <f t="shared" si="13"/>
        <v>72</v>
      </c>
      <c r="E73" s="2">
        <f t="shared" si="7"/>
        <v>0.71499999999999997</v>
      </c>
      <c r="F73" s="2">
        <f t="shared" si="8"/>
        <v>0.56805149833898272</v>
      </c>
      <c r="G73" s="2">
        <f t="shared" si="9"/>
        <v>0.56805149833898383</v>
      </c>
      <c r="I73" s="2">
        <f t="shared" si="10"/>
        <v>0.58046727786389074</v>
      </c>
    </row>
    <row r="74" spans="1:9" x14ac:dyDescent="0.3">
      <c r="A74" s="2"/>
      <c r="B74" s="2">
        <f t="shared" si="11"/>
        <v>0.72500000000000042</v>
      </c>
      <c r="C74" s="2">
        <f t="shared" si="12"/>
        <v>0.59776012604247986</v>
      </c>
      <c r="D74" s="2">
        <f t="shared" si="13"/>
        <v>73</v>
      </c>
      <c r="E74" s="2">
        <f t="shared" si="7"/>
        <v>0.72499999999999998</v>
      </c>
      <c r="F74" s="2">
        <f t="shared" si="8"/>
        <v>0.59776012604247841</v>
      </c>
      <c r="G74" s="2">
        <f t="shared" si="9"/>
        <v>0.59776012604247986</v>
      </c>
      <c r="I74" s="2">
        <f t="shared" si="10"/>
        <v>0.61217237826913828</v>
      </c>
    </row>
    <row r="75" spans="1:9" x14ac:dyDescent="0.3">
      <c r="A75" s="2"/>
      <c r="B75" s="2">
        <f t="shared" si="11"/>
        <v>0.73500000000000043</v>
      </c>
      <c r="C75" s="2">
        <f t="shared" si="12"/>
        <v>0.62800601443757087</v>
      </c>
      <c r="D75" s="2">
        <f t="shared" si="13"/>
        <v>74</v>
      </c>
      <c r="E75" s="2">
        <f t="shared" si="7"/>
        <v>0.73499999999999999</v>
      </c>
      <c r="F75" s="2">
        <f t="shared" si="8"/>
        <v>0.62800601443756987</v>
      </c>
      <c r="G75" s="2">
        <f t="shared" si="9"/>
        <v>0.62800601443757087</v>
      </c>
      <c r="I75" s="2">
        <f t="shared" si="10"/>
        <v>0.64445084424148114</v>
      </c>
    </row>
    <row r="76" spans="1:9" x14ac:dyDescent="0.3">
      <c r="A76" s="2"/>
      <c r="B76" s="2">
        <f t="shared" si="11"/>
        <v>0.74500000000000044</v>
      </c>
      <c r="C76" s="2">
        <f t="shared" si="12"/>
        <v>0.65883769273618908</v>
      </c>
      <c r="D76" s="2">
        <f t="shared" si="13"/>
        <v>75</v>
      </c>
      <c r="E76" s="2">
        <f t="shared" si="7"/>
        <v>0.745</v>
      </c>
      <c r="F76" s="2">
        <f t="shared" si="8"/>
        <v>0.65883769273618775</v>
      </c>
      <c r="G76" s="2">
        <f t="shared" si="9"/>
        <v>0.65883769273618908</v>
      </c>
      <c r="I76" s="2">
        <f t="shared" si="10"/>
        <v>0.67735446624233675</v>
      </c>
    </row>
    <row r="77" spans="1:9" x14ac:dyDescent="0.3">
      <c r="A77" s="2"/>
      <c r="B77" s="2">
        <f t="shared" si="11"/>
        <v>0.75500000000000045</v>
      </c>
      <c r="C77" s="2">
        <f t="shared" si="12"/>
        <v>0.69030882393303539</v>
      </c>
      <c r="D77" s="2">
        <f t="shared" si="13"/>
        <v>76</v>
      </c>
      <c r="E77" s="2">
        <f t="shared" si="7"/>
        <v>0.755</v>
      </c>
      <c r="F77" s="2">
        <f t="shared" si="8"/>
        <v>0.69030882393303394</v>
      </c>
      <c r="G77" s="2">
        <f t="shared" si="9"/>
        <v>0.69030882393303539</v>
      </c>
      <c r="I77" s="2">
        <f t="shared" si="10"/>
        <v>0.71094051351524123</v>
      </c>
    </row>
    <row r="78" spans="1:9" x14ac:dyDescent="0.3">
      <c r="A78" s="2"/>
      <c r="B78" s="2">
        <f t="shared" si="11"/>
        <v>0.76500000000000046</v>
      </c>
      <c r="C78" s="2">
        <f t="shared" si="12"/>
        <v>0.72247905192806416</v>
      </c>
      <c r="D78" s="2">
        <f t="shared" si="13"/>
        <v>77</v>
      </c>
      <c r="E78" s="2">
        <f t="shared" si="7"/>
        <v>0.76500000000000001</v>
      </c>
      <c r="F78" s="2">
        <f t="shared" si="8"/>
        <v>0.72247905192806261</v>
      </c>
      <c r="G78" s="2">
        <f t="shared" si="9"/>
        <v>0.72247905192806416</v>
      </c>
      <c r="I78" s="2">
        <f t="shared" si="10"/>
        <v>0.7452726381364696</v>
      </c>
    </row>
    <row r="79" spans="1:9" x14ac:dyDescent="0.3">
      <c r="A79" s="2"/>
      <c r="B79" s="2">
        <f t="shared" si="11"/>
        <v>0.77500000000000047</v>
      </c>
      <c r="C79" s="2">
        <f t="shared" si="12"/>
        <v>0.75541502636047086</v>
      </c>
      <c r="D79" s="2">
        <f t="shared" si="13"/>
        <v>78</v>
      </c>
      <c r="E79" s="2">
        <f t="shared" si="7"/>
        <v>0.77500000000000002</v>
      </c>
      <c r="F79" s="2">
        <f t="shared" si="8"/>
        <v>0.75541502636046909</v>
      </c>
      <c r="G79" s="2">
        <f t="shared" si="9"/>
        <v>0.75541502636047086</v>
      </c>
      <c r="I79" s="2">
        <f t="shared" si="10"/>
        <v>0.78042196871969405</v>
      </c>
    </row>
    <row r="80" spans="1:9" x14ac:dyDescent="0.3">
      <c r="A80" s="2"/>
      <c r="B80" s="2">
        <f t="shared" si="11"/>
        <v>0.78500000000000048</v>
      </c>
      <c r="C80" s="2">
        <f t="shared" si="12"/>
        <v>0.78919165265822344</v>
      </c>
      <c r="D80" s="2">
        <f t="shared" si="13"/>
        <v>79</v>
      </c>
      <c r="E80" s="2">
        <f t="shared" si="7"/>
        <v>0.78500000000000003</v>
      </c>
      <c r="F80" s="2">
        <f t="shared" si="8"/>
        <v>0.78919165265822189</v>
      </c>
      <c r="G80" s="2">
        <f t="shared" si="9"/>
        <v>0.78919165265822344</v>
      </c>
      <c r="I80" s="2">
        <f t="shared" si="10"/>
        <v>0.81646844447107214</v>
      </c>
    </row>
    <row r="81" spans="1:9" x14ac:dyDescent="0.3">
      <c r="A81" s="2"/>
      <c r="B81" s="2">
        <f t="shared" si="11"/>
        <v>0.79500000000000048</v>
      </c>
      <c r="C81" s="2">
        <f t="shared" si="12"/>
        <v>0.82389363033855945</v>
      </c>
      <c r="D81" s="2">
        <f t="shared" si="13"/>
        <v>80</v>
      </c>
      <c r="E81" s="2">
        <f t="shared" si="7"/>
        <v>0.79500000000000004</v>
      </c>
      <c r="F81" s="2">
        <f t="shared" si="8"/>
        <v>0.82389363033855767</v>
      </c>
      <c r="G81" s="2">
        <f t="shared" si="9"/>
        <v>0.82389363033855945</v>
      </c>
      <c r="I81" s="2">
        <f t="shared" si="10"/>
        <v>0.85350245686627435</v>
      </c>
    </row>
    <row r="82" spans="1:9" x14ac:dyDescent="0.3">
      <c r="A82" s="2"/>
      <c r="B82" s="2">
        <f t="shared" si="11"/>
        <v>0.80500000000000049</v>
      </c>
      <c r="C82" s="2">
        <f t="shared" si="12"/>
        <v>0.85961736424191315</v>
      </c>
      <c r="D82" s="2">
        <f t="shared" si="13"/>
        <v>81</v>
      </c>
      <c r="E82" s="2">
        <f t="shared" si="7"/>
        <v>0.80500000000000005</v>
      </c>
      <c r="F82" s="2">
        <f t="shared" si="8"/>
        <v>0.85961736424191149</v>
      </c>
      <c r="G82" s="2">
        <f t="shared" si="9"/>
        <v>0.85961736424191315</v>
      </c>
      <c r="I82" s="2">
        <f t="shared" si="10"/>
        <v>0.89162688932273904</v>
      </c>
    </row>
    <row r="83" spans="1:9" x14ac:dyDescent="0.3">
      <c r="A83" s="2"/>
      <c r="B83" s="2">
        <f t="shared" si="11"/>
        <v>0.8150000000000005</v>
      </c>
      <c r="C83" s="2">
        <f t="shared" si="12"/>
        <v>0.89647336400191824</v>
      </c>
      <c r="D83" s="2">
        <f t="shared" si="13"/>
        <v>82</v>
      </c>
      <c r="E83" s="2">
        <f t="shared" si="7"/>
        <v>0.81499999999999995</v>
      </c>
      <c r="F83" s="2">
        <f t="shared" si="8"/>
        <v>0.89647336400191591</v>
      </c>
      <c r="G83" s="2">
        <f t="shared" si="9"/>
        <v>0.89647336400191824</v>
      </c>
      <c r="I83" s="2">
        <f t="shared" si="10"/>
        <v>0.93095967791833023</v>
      </c>
    </row>
    <row r="84" spans="1:9" x14ac:dyDescent="0.3">
      <c r="A84" s="2"/>
      <c r="B84" s="2">
        <f t="shared" si="11"/>
        <v>0.82500000000000051</v>
      </c>
      <c r="C84" s="2">
        <f t="shared" si="12"/>
        <v>0.93458929107348276</v>
      </c>
      <c r="D84" s="2">
        <f t="shared" si="13"/>
        <v>83</v>
      </c>
      <c r="E84" s="2">
        <f t="shared" si="7"/>
        <v>0.82499999999999996</v>
      </c>
      <c r="F84" s="2">
        <f t="shared" si="8"/>
        <v>0.9345892910734801</v>
      </c>
      <c r="G84" s="2">
        <f t="shared" si="9"/>
        <v>0.93458929107348276</v>
      </c>
      <c r="I84" s="2">
        <f t="shared" si="10"/>
        <v>0.97163706318513066</v>
      </c>
    </row>
    <row r="85" spans="1:9" x14ac:dyDescent="0.3">
      <c r="A85" s="2"/>
      <c r="B85" s="2">
        <f t="shared" si="11"/>
        <v>0.83500000000000052</v>
      </c>
      <c r="C85" s="2">
        <f t="shared" si="12"/>
        <v>0.97411387705931163</v>
      </c>
      <c r="D85" s="2">
        <f t="shared" si="13"/>
        <v>84</v>
      </c>
      <c r="E85" s="2">
        <f t="shared" si="7"/>
        <v>0.83499999999999996</v>
      </c>
      <c r="F85" s="2">
        <f t="shared" si="8"/>
        <v>0.97411387705930974</v>
      </c>
      <c r="G85" s="2">
        <f t="shared" si="9"/>
        <v>0.97411387705931163</v>
      </c>
      <c r="I85" s="2">
        <f t="shared" si="10"/>
        <v>1.0138177717544841</v>
      </c>
    </row>
    <row r="86" spans="1:9" x14ac:dyDescent="0.3">
      <c r="A86" s="2"/>
      <c r="B86" s="2">
        <f t="shared" si="11"/>
        <v>0.84500000000000053</v>
      </c>
      <c r="C86" s="2">
        <f t="shared" si="12"/>
        <v>1.0152220332170294</v>
      </c>
      <c r="D86" s="2">
        <f t="shared" si="13"/>
        <v>85</v>
      </c>
      <c r="E86" s="2">
        <f t="shared" si="7"/>
        <v>0.84499999999999997</v>
      </c>
      <c r="F86" s="2">
        <f t="shared" si="8"/>
        <v>1.0152220332170301</v>
      </c>
      <c r="G86" s="2">
        <f t="shared" si="9"/>
        <v>1.0152220332170294</v>
      </c>
      <c r="I86" s="2">
        <f t="shared" si="10"/>
        <v>1.0576884692320978</v>
      </c>
    </row>
    <row r="87" spans="1:9" x14ac:dyDescent="0.3">
      <c r="A87" s="2"/>
      <c r="B87" s="2">
        <f t="shared" si="11"/>
        <v>0.85500000000000054</v>
      </c>
      <c r="C87" s="2">
        <f t="shared" si="12"/>
        <v>1.0581216176847792</v>
      </c>
      <c r="D87" s="2">
        <f t="shared" si="13"/>
        <v>86</v>
      </c>
      <c r="E87" s="2">
        <f t="shared" si="7"/>
        <v>0.85499999999999998</v>
      </c>
      <c r="F87" s="2">
        <f t="shared" si="8"/>
        <v>1.058121617684777</v>
      </c>
      <c r="G87" s="2">
        <f t="shared" si="9"/>
        <v>1.0581216176847792</v>
      </c>
      <c r="I87" s="2">
        <f t="shared" si="10"/>
        <v>1.1034709821932494</v>
      </c>
    </row>
    <row r="88" spans="1:9" x14ac:dyDescent="0.3">
      <c r="A88" s="2"/>
      <c r="B88" s="2">
        <f t="shared" si="11"/>
        <v>0.86500000000000055</v>
      </c>
      <c r="C88" s="2">
        <f t="shared" si="12"/>
        <v>1.1030625561995995</v>
      </c>
      <c r="D88" s="2">
        <f t="shared" si="13"/>
        <v>87</v>
      </c>
      <c r="E88" s="2">
        <f t="shared" si="7"/>
        <v>0.86499999999999999</v>
      </c>
      <c r="F88" s="2">
        <f t="shared" si="8"/>
        <v>1.1030625561995977</v>
      </c>
      <c r="G88" s="2">
        <f t="shared" si="9"/>
        <v>1.1030625561995995</v>
      </c>
      <c r="I88" s="2">
        <f t="shared" si="10"/>
        <v>1.1514320318297087</v>
      </c>
    </row>
    <row r="89" spans="1:9" x14ac:dyDescent="0.3">
      <c r="A89" s="2"/>
      <c r="B89" s="2">
        <f t="shared" si="11"/>
        <v>0.87500000000000056</v>
      </c>
      <c r="C89" s="2">
        <f t="shared" si="12"/>
        <v>1.150349380376011</v>
      </c>
      <c r="D89" s="2">
        <f t="shared" si="13"/>
        <v>88</v>
      </c>
      <c r="E89" s="2">
        <f t="shared" si="7"/>
        <v>0.875</v>
      </c>
      <c r="F89" s="2">
        <f t="shared" si="8"/>
        <v>1.1503493803760083</v>
      </c>
      <c r="G89" s="2">
        <f t="shared" si="9"/>
        <v>1.150349380376011</v>
      </c>
      <c r="I89" s="2">
        <f t="shared" si="10"/>
        <v>1.2018966148229506</v>
      </c>
    </row>
    <row r="90" spans="1:9" x14ac:dyDescent="0.3">
      <c r="A90" s="2"/>
      <c r="B90" s="2">
        <f t="shared" si="11"/>
        <v>0.88500000000000056</v>
      </c>
      <c r="C90" s="2">
        <f t="shared" si="12"/>
        <v>1.2003588580308622</v>
      </c>
      <c r="D90" s="2">
        <f t="shared" si="13"/>
        <v>89</v>
      </c>
      <c r="E90" s="2">
        <f t="shared" si="7"/>
        <v>0.88500000000000001</v>
      </c>
      <c r="F90" s="2">
        <f t="shared" si="8"/>
        <v>1.2003588580308597</v>
      </c>
      <c r="G90" s="2">
        <f t="shared" si="9"/>
        <v>1.2003588580308622</v>
      </c>
      <c r="I90" s="2">
        <f t="shared" si="10"/>
        <v>1.2552668184582561</v>
      </c>
    </row>
    <row r="91" spans="1:9" x14ac:dyDescent="0.3">
      <c r="A91" s="2"/>
      <c r="B91" s="2">
        <f t="shared" si="11"/>
        <v>0.89500000000000057</v>
      </c>
      <c r="C91" s="2">
        <f t="shared" si="12"/>
        <v>1.253565438470454</v>
      </c>
      <c r="D91" s="2">
        <f t="shared" si="13"/>
        <v>90</v>
      </c>
      <c r="E91" s="2">
        <f t="shared" si="7"/>
        <v>0.89500000000000002</v>
      </c>
      <c r="F91" s="2">
        <f t="shared" si="8"/>
        <v>1.2535654384704511</v>
      </c>
      <c r="G91" s="2">
        <f t="shared" si="9"/>
        <v>1.253565438470454</v>
      </c>
      <c r="I91" s="2">
        <f t="shared" si="10"/>
        <v>1.3120489758804461</v>
      </c>
    </row>
    <row r="92" spans="1:9" x14ac:dyDescent="0.3">
      <c r="A92" s="2"/>
      <c r="B92" s="2">
        <f t="shared" si="11"/>
        <v>0.90500000000000058</v>
      </c>
      <c r="C92" s="2">
        <f t="shared" si="12"/>
        <v>1.3105791121681327</v>
      </c>
      <c r="D92" s="2">
        <f t="shared" si="13"/>
        <v>91</v>
      </c>
      <c r="E92" s="2">
        <f t="shared" si="7"/>
        <v>0.90500000000000003</v>
      </c>
      <c r="F92" s="2">
        <f t="shared" si="8"/>
        <v>1.3105791121681303</v>
      </c>
      <c r="G92" s="2">
        <f t="shared" si="9"/>
        <v>1.3105791121681327</v>
      </c>
      <c r="I92" s="2">
        <f t="shared" si="10"/>
        <v>1.3728940700092551</v>
      </c>
    </row>
    <row r="93" spans="1:9" x14ac:dyDescent="0.3">
      <c r="A93" s="2"/>
      <c r="B93" s="2">
        <f t="shared" si="11"/>
        <v>0.91500000000000059</v>
      </c>
      <c r="C93" s="2">
        <f t="shared" si="12"/>
        <v>1.3722038089987303</v>
      </c>
      <c r="D93" s="2">
        <f t="shared" si="13"/>
        <v>92</v>
      </c>
      <c r="E93" s="2">
        <f t="shared" si="7"/>
        <v>0.91500000000000004</v>
      </c>
      <c r="F93" s="2">
        <f t="shared" si="8"/>
        <v>1.3722038089987258</v>
      </c>
      <c r="G93" s="2">
        <f t="shared" si="9"/>
        <v>1.3722038089987303</v>
      </c>
      <c r="I93" s="2">
        <f t="shared" si="10"/>
        <v>1.4386600562391432</v>
      </c>
    </row>
    <row r="94" spans="1:9" x14ac:dyDescent="0.3">
      <c r="A94" s="2"/>
      <c r="B94" s="2">
        <f t="shared" si="11"/>
        <v>0.9250000000000006</v>
      </c>
      <c r="C94" s="2">
        <f t="shared" si="12"/>
        <v>1.4395314709384601</v>
      </c>
      <c r="D94" s="2">
        <f t="shared" si="13"/>
        <v>93</v>
      </c>
      <c r="E94" s="2">
        <f t="shared" si="7"/>
        <v>0.92500000000000004</v>
      </c>
      <c r="F94" s="2">
        <f t="shared" si="8"/>
        <v>1.4395314709384563</v>
      </c>
      <c r="G94" s="2">
        <f t="shared" si="9"/>
        <v>1.4395314709384601</v>
      </c>
      <c r="I94" s="2">
        <f t="shared" si="10"/>
        <v>1.5105122569922109</v>
      </c>
    </row>
    <row r="95" spans="1:9" x14ac:dyDescent="0.3">
      <c r="A95" s="2"/>
      <c r="B95" s="2">
        <f t="shared" si="11"/>
        <v>0.93500000000000061</v>
      </c>
      <c r="C95" s="2">
        <f t="shared" si="12"/>
        <v>1.5141018876192889</v>
      </c>
      <c r="D95" s="2">
        <f t="shared" si="13"/>
        <v>94</v>
      </c>
      <c r="E95" s="2">
        <f t="shared" si="7"/>
        <v>0.93500000000000005</v>
      </c>
      <c r="F95" s="2">
        <f t="shared" si="8"/>
        <v>1.5141018876192844</v>
      </c>
      <c r="G95" s="2">
        <f t="shared" si="9"/>
        <v>1.5141018876192889</v>
      </c>
      <c r="I95" s="2">
        <f t="shared" si="10"/>
        <v>1.5900939385065209</v>
      </c>
    </row>
    <row r="96" spans="1:9" x14ac:dyDescent="0.3">
      <c r="A96" s="2"/>
      <c r="B96" s="2">
        <f t="shared" si="11"/>
        <v>0.94500000000000062</v>
      </c>
      <c r="C96" s="2">
        <f t="shared" si="12"/>
        <v>1.5981931399228229</v>
      </c>
      <c r="D96" s="2">
        <f t="shared" si="13"/>
        <v>95</v>
      </c>
      <c r="E96" s="2">
        <f t="shared" si="7"/>
        <v>0.94499999999999995</v>
      </c>
      <c r="F96" s="2">
        <f t="shared" si="8"/>
        <v>1.5981931399228169</v>
      </c>
      <c r="G96" s="2">
        <f t="shared" si="9"/>
        <v>1.5981931399228229</v>
      </c>
      <c r="I96" s="2">
        <f t="shared" si="10"/>
        <v>1.679836272756877</v>
      </c>
    </row>
    <row r="97" spans="1:9" x14ac:dyDescent="0.3">
      <c r="A97" s="2"/>
      <c r="B97" s="2">
        <f t="shared" si="11"/>
        <v>0.95500000000000063</v>
      </c>
      <c r="C97" s="2">
        <f t="shared" si="12"/>
        <v>1.6953977102721429</v>
      </c>
      <c r="D97" s="2">
        <f t="shared" si="13"/>
        <v>96</v>
      </c>
      <c r="E97" s="2">
        <f t="shared" si="7"/>
        <v>0.95499999999999996</v>
      </c>
      <c r="F97" s="2">
        <f t="shared" si="8"/>
        <v>1.6953977102721358</v>
      </c>
      <c r="G97" s="2">
        <f t="shared" si="9"/>
        <v>1.6953977102721429</v>
      </c>
      <c r="I97" s="2">
        <f t="shared" si="10"/>
        <v>1.7835731633844931</v>
      </c>
    </row>
    <row r="98" spans="1:9" x14ac:dyDescent="0.3">
      <c r="A98" s="2"/>
      <c r="B98" s="2">
        <f t="shared" si="11"/>
        <v>0.96500000000000064</v>
      </c>
      <c r="C98" s="2">
        <f t="shared" si="12"/>
        <v>1.8119106729526053</v>
      </c>
      <c r="D98" s="2">
        <f t="shared" si="13"/>
        <v>97</v>
      </c>
      <c r="E98" s="2">
        <f t="shared" si="7"/>
        <v>0.96499999999999997</v>
      </c>
      <c r="F98" s="2">
        <f t="shared" si="8"/>
        <v>1.8119106729525971</v>
      </c>
      <c r="G98" s="2">
        <f t="shared" si="9"/>
        <v>1.8119106729526053</v>
      </c>
      <c r="I98" s="2">
        <f t="shared" si="10"/>
        <v>1.9079160047020078</v>
      </c>
    </row>
    <row r="99" spans="1:9" x14ac:dyDescent="0.3">
      <c r="A99" s="2"/>
      <c r="B99" s="2">
        <f t="shared" si="11"/>
        <v>0.97500000000000064</v>
      </c>
      <c r="C99" s="2">
        <f t="shared" si="12"/>
        <v>1.9599639845400652</v>
      </c>
      <c r="D99" s="2">
        <f t="shared" si="13"/>
        <v>98</v>
      </c>
      <c r="E99" s="2">
        <f t="shared" si="7"/>
        <v>0.97499999999999998</v>
      </c>
      <c r="F99" s="2">
        <f t="shared" si="8"/>
        <v>1.9599639845400536</v>
      </c>
      <c r="G99" s="2">
        <f t="shared" si="9"/>
        <v>1.9599639845400652</v>
      </c>
      <c r="I99" s="2">
        <f t="shared" si="10"/>
        <v>2.0659187625559956</v>
      </c>
    </row>
    <row r="100" spans="1:9" x14ac:dyDescent="0.3">
      <c r="A100" s="2"/>
      <c r="B100" s="2">
        <f t="shared" si="11"/>
        <v>0.98500000000000065</v>
      </c>
      <c r="C100" s="2">
        <f t="shared" si="12"/>
        <v>2.170090377584577</v>
      </c>
      <c r="D100" s="2">
        <f t="shared" si="13"/>
        <v>99</v>
      </c>
      <c r="E100" s="2">
        <f t="shared" si="7"/>
        <v>0.98499999999999999</v>
      </c>
      <c r="F100" s="2">
        <f t="shared" si="8"/>
        <v>2.1700903775845601</v>
      </c>
      <c r="G100" s="2">
        <f t="shared" si="9"/>
        <v>2.170090377584577</v>
      </c>
      <c r="I100" s="2">
        <f t="shared" si="10"/>
        <v>2.290166023511933</v>
      </c>
    </row>
    <row r="101" spans="1:9" x14ac:dyDescent="0.3">
      <c r="A101" s="2"/>
      <c r="B101" s="2">
        <f>B100+0.01</f>
        <v>0.99500000000000066</v>
      </c>
      <c r="C101" s="2">
        <f t="shared" si="12"/>
        <v>2.5758293035489466</v>
      </c>
      <c r="D101" s="2">
        <f t="shared" si="13"/>
        <v>100</v>
      </c>
      <c r="E101" s="2">
        <f t="shared" si="7"/>
        <v>0.995</v>
      </c>
      <c r="F101" s="2">
        <f t="shared" si="8"/>
        <v>2.5758293035488999</v>
      </c>
      <c r="G101" s="2">
        <f t="shared" si="9"/>
        <v>2.5758293035489466</v>
      </c>
      <c r="I101" s="2">
        <f t="shared" si="10"/>
        <v>2.7231713280451695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Copyright</vt:lpstr>
      <vt:lpstr>QQ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 Weber</cp:lastModifiedBy>
  <dcterms:created xsi:type="dcterms:W3CDTF">2013-02-26T19:50:29Z</dcterms:created>
  <dcterms:modified xsi:type="dcterms:W3CDTF">2017-01-12T09:18:53Z</dcterms:modified>
</cp:coreProperties>
</file>